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2.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4.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5.xml" ContentType="application/vnd.openxmlformats-officedocument.drawing+xml"/>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drawings/drawing6.xml" ContentType="application/vnd.openxmlformats-officedocument.drawing+xml"/>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drawings/drawing8.xml" ContentType="application/vnd.openxmlformats-officedocument.drawing+xml"/>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drawings/drawing9.xml" ContentType="application/vnd.openxmlformats-officedocument.drawing+xml"/>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drawings/drawing10.xml" ContentType="application/vnd.openxmlformats-officedocument.drawing+xml"/>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drawings/drawing11.xml" ContentType="application/vnd.openxmlformats-officedocument.drawing+xml"/>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drawings/drawing12.xml" ContentType="application/vnd.openxmlformats-officedocument.drawing+xml"/>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3.xml" ContentType="application/vnd.openxmlformats-officedocument.drawing+xml"/>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drawings/drawing14.xml" ContentType="application/vnd.openxmlformats-officedocument.drawing+xml"/>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55" yWindow="-60" windowWidth="15570" windowHeight="11760" activeTab="10"/>
  </bookViews>
  <sheets>
    <sheet name="КПК1010160" sheetId="2" r:id="rId1"/>
    <sheet name="КПК1011080" sheetId="3" r:id="rId2"/>
    <sheet name="КПК1014030" sheetId="4" r:id="rId3"/>
    <sheet name="КПК1014040" sheetId="5" r:id="rId4"/>
    <sheet name="КПК1014060" sheetId="6" r:id="rId5"/>
    <sheet name="КПК1014081" sheetId="7" r:id="rId6"/>
    <sheet name="КПК1014082" sheetId="8" r:id="rId7"/>
    <sheet name="КПК1014083" sheetId="9" r:id="rId8"/>
    <sheet name="КПК1015011" sheetId="10" r:id="rId9"/>
    <sheet name="КПК1015012" sheetId="11" r:id="rId10"/>
    <sheet name="КПК1015031" sheetId="12" r:id="rId11"/>
    <sheet name="КПК1015049" sheetId="13" r:id="rId12"/>
    <sheet name="КПК1015061" sheetId="14" r:id="rId13"/>
    <sheet name="КПК1015062" sheetId="15" r:id="rId14"/>
  </sheets>
  <definedNames>
    <definedName name="_xlnm.Print_Area" localSheetId="0">КПК1010160!$A$1:$BQ$111</definedName>
    <definedName name="_xlnm.Print_Area" localSheetId="1">КПК1011080!$A$1:$BQ$119</definedName>
    <definedName name="_xlnm.Print_Area" localSheetId="2">КПК1014030!$A$1:$BQ$119</definedName>
    <definedName name="_xlnm.Print_Area" localSheetId="3">КПК1014040!$A$1:$BQ$121</definedName>
    <definedName name="_xlnm.Print_Area" localSheetId="4">КПК1014060!$A$1:$BQ$111</definedName>
    <definedName name="_xlnm.Print_Area" localSheetId="5">КПК1014081!$A$1:$BQ$114</definedName>
    <definedName name="_xlnm.Print_Area" localSheetId="6">КПК1014082!$A$1:$BQ$111</definedName>
    <definedName name="_xlnm.Print_Area" localSheetId="7">КПК1014083!$A$1:$BQ$106</definedName>
    <definedName name="_xlnm.Print_Area" localSheetId="8">КПК1015011!$A$1:$BQ$108</definedName>
    <definedName name="_xlnm.Print_Area" localSheetId="9">КПК1015012!$A$1:$BQ$107</definedName>
    <definedName name="_xlnm.Print_Area" localSheetId="10">КПК1015031!$A$1:$BQ$111</definedName>
    <definedName name="_xlnm.Print_Area" localSheetId="11">КПК1015049!$A$1:$BQ$108</definedName>
    <definedName name="_xlnm.Print_Area" localSheetId="12">КПК1015061!$A$1:$BQ$109</definedName>
    <definedName name="_xlnm.Print_Area" localSheetId="13">КПК1015062!$A$1:$BQ$106</definedName>
  </definedNames>
  <calcPr calcId="144525"/>
</workbook>
</file>

<file path=xl/calcChain.xml><?xml version="1.0" encoding="utf-8"?>
<calcChain xmlns="http://schemas.openxmlformats.org/spreadsheetml/2006/main">
  <c r="BC33" i="15" l="1"/>
  <c r="AK33" i="15"/>
  <c r="BC30" i="15"/>
  <c r="AK30" i="15"/>
  <c r="BC32" i="13"/>
  <c r="AK32" i="13"/>
  <c r="BC31" i="13"/>
  <c r="AK31" i="13"/>
  <c r="BC30" i="13"/>
  <c r="AK30" i="13"/>
  <c r="BC38" i="12"/>
  <c r="AK38" i="12"/>
  <c r="BC37" i="12"/>
  <c r="AK37" i="12"/>
  <c r="BC34" i="12"/>
  <c r="AK34" i="12"/>
  <c r="BC33" i="12"/>
  <c r="AK33" i="12"/>
  <c r="BC32" i="12"/>
  <c r="AK32" i="12"/>
  <c r="BC31" i="12"/>
  <c r="AK31" i="12"/>
  <c r="BC30" i="12"/>
  <c r="AK30" i="12"/>
  <c r="BC33" i="11"/>
  <c r="AK33" i="11"/>
  <c r="BC30" i="11"/>
  <c r="AK30" i="11"/>
  <c r="BC34" i="10"/>
  <c r="AK34" i="10"/>
  <c r="BC31" i="10"/>
  <c r="AK31" i="10"/>
  <c r="BC30" i="10"/>
  <c r="AK30" i="10"/>
  <c r="BC33" i="9"/>
  <c r="AK33" i="9"/>
  <c r="BC30" i="9"/>
  <c r="AK30" i="9"/>
  <c r="BC35" i="8"/>
  <c r="AK35" i="8"/>
  <c r="BC34" i="8"/>
  <c r="AK34" i="8"/>
  <c r="BC31" i="8"/>
  <c r="AK31" i="8"/>
  <c r="BC30" i="8"/>
  <c r="AK30" i="8"/>
  <c r="BC39" i="7"/>
  <c r="AK39" i="7"/>
  <c r="BC38" i="7"/>
  <c r="AK38" i="7"/>
  <c r="BC37" i="7"/>
  <c r="AK37" i="7"/>
  <c r="BC36" i="7"/>
  <c r="AK36" i="7"/>
  <c r="BC35" i="7"/>
  <c r="AK35" i="7"/>
  <c r="BC32" i="7"/>
  <c r="AK32" i="7"/>
  <c r="BC31" i="7"/>
  <c r="AK31" i="7"/>
  <c r="BC30" i="7"/>
  <c r="AK30" i="7"/>
  <c r="BC37" i="6"/>
  <c r="AK37" i="6"/>
  <c r="BC36" i="6"/>
  <c r="AK36" i="6"/>
  <c r="BC33" i="6"/>
  <c r="AK33" i="6"/>
  <c r="BC32" i="6"/>
  <c r="AK32" i="6"/>
  <c r="BC31" i="6"/>
  <c r="AK31" i="6"/>
  <c r="BC30" i="6"/>
  <c r="AK30" i="6"/>
  <c r="BC42" i="5"/>
  <c r="AK42" i="5"/>
  <c r="BC41" i="5"/>
  <c r="AK41" i="5"/>
  <c r="BC40" i="5"/>
  <c r="AK40" i="5"/>
  <c r="BC39" i="5"/>
  <c r="AK39" i="5"/>
  <c r="BC38" i="5"/>
  <c r="AK38" i="5"/>
  <c r="BC37" i="5"/>
  <c r="AK37" i="5"/>
  <c r="BC36" i="5"/>
  <c r="AK36" i="5"/>
  <c r="BC35" i="5"/>
  <c r="AK35" i="5"/>
  <c r="BC32" i="5"/>
  <c r="AK32" i="5"/>
  <c r="BC31" i="5"/>
  <c r="AK31" i="5"/>
  <c r="BC30" i="5"/>
  <c r="AK30" i="5"/>
  <c r="BC42" i="4"/>
  <c r="AK42" i="4"/>
  <c r="BC41" i="4"/>
  <c r="AK41" i="4"/>
  <c r="BC40" i="4"/>
  <c r="AK40" i="4"/>
  <c r="BC39" i="4"/>
  <c r="AK39" i="4"/>
  <c r="BC38" i="4"/>
  <c r="AK38" i="4"/>
  <c r="BC35" i="4"/>
  <c r="AK35" i="4"/>
  <c r="BC34" i="4"/>
  <c r="AK34" i="4"/>
  <c r="BC33" i="4"/>
  <c r="AK33" i="4"/>
  <c r="BC32" i="4"/>
  <c r="AK32" i="4"/>
  <c r="BC31" i="4"/>
  <c r="AK31" i="4"/>
  <c r="BC30" i="4"/>
  <c r="AK30" i="4"/>
  <c r="BC39" i="3"/>
  <c r="AK39" i="3"/>
  <c r="BC38" i="3"/>
  <c r="AK38" i="3"/>
  <c r="BC37" i="3"/>
  <c r="AK37" i="3"/>
  <c r="BC36" i="3"/>
  <c r="AK36" i="3"/>
  <c r="BC33" i="3"/>
  <c r="AK33" i="3"/>
  <c r="BC32" i="3"/>
  <c r="AK32" i="3"/>
  <c r="BC31" i="3"/>
  <c r="AK31" i="3"/>
  <c r="BC30" i="3"/>
  <c r="AK30" i="3"/>
  <c r="BC35" i="2"/>
  <c r="AK35" i="2"/>
  <c r="BC34" i="2"/>
  <c r="AK34" i="2"/>
  <c r="BC33" i="2"/>
  <c r="AK33" i="2"/>
  <c r="BC32" i="2"/>
  <c r="AK32" i="2"/>
  <c r="BC31" i="2"/>
  <c r="AK31" i="2"/>
  <c r="BC30" i="2"/>
  <c r="AK30" i="2"/>
</calcChain>
</file>

<file path=xl/sharedStrings.xml><?xml version="1.0" encoding="utf-8"?>
<sst xmlns="http://schemas.openxmlformats.org/spreadsheetml/2006/main" count="2129" uniqueCount="319">
  <si>
    <t>№ з/п</t>
  </si>
  <si>
    <t>Показники</t>
  </si>
  <si>
    <t>1.</t>
  </si>
  <si>
    <t>(підпис)</t>
  </si>
  <si>
    <t>npp</t>
  </si>
  <si>
    <t>name</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</si>
  <si>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</si>
  <si>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</si>
  <si>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</si>
  <si>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</si>
  <si>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</si>
  <si>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</si>
  <si>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</si>
  <si>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</si>
  <si>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</si>
  <si>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</si>
  <si>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</si>
  <si>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</si>
  <si>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</si>
  <si>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 Зазначаються всі напрями використання бюджетних коштів, затверджені у паспорті бюджетної програми</t>
  </si>
  <si>
    <t>ОЦІНКА ЕФЕКТИВНОСТІ БЮДЖЕТНОЇ ПРОГРАМИ</t>
  </si>
  <si>
    <t>Попередній період</t>
  </si>
  <si>
    <t>затверджено</t>
  </si>
  <si>
    <t>виконано</t>
  </si>
  <si>
    <t>виконання плану</t>
  </si>
  <si>
    <t>Звітний період</t>
  </si>
  <si>
    <t xml:space="preserve"> - показники ефективності</t>
  </si>
  <si>
    <t xml:space="preserve"> - показники якості</t>
  </si>
  <si>
    <t>а) Розрахунок середнього індексу виконання показників ефективності бюджетної програми:</t>
  </si>
  <si>
    <t>б) розрахунок середнього індексу виконання показників якості бюджетної програми:</t>
  </si>
  <si>
    <t>в) розрахунок порівняння результативності бюджетної програми із показниками попереднього періоду:</t>
  </si>
  <si>
    <t>Кінцевий розрахунок загальної ефективності бюджетної програми складається із загальної суми набраних балів за кожним із параметрів оцінки:</t>
  </si>
  <si>
    <t>∑ = І(еф) + І(як)+ І₁,</t>
  </si>
  <si>
    <t>z1</t>
  </si>
  <si>
    <t>s1</t>
  </si>
  <si>
    <t>z2</t>
  </si>
  <si>
    <t>s2</t>
  </si>
  <si>
    <t>p6.6</t>
  </si>
  <si>
    <t>s6.6</t>
  </si>
  <si>
    <t>p6.7</t>
  </si>
  <si>
    <t>s6.7</t>
  </si>
  <si>
    <t>* - Показники-дестимулятори.  При розрахунку використовується обернене значення:</t>
  </si>
  <si>
    <t>∑=</t>
  </si>
  <si>
    <t xml:space="preserve">І₁ = </t>
  </si>
  <si>
    <t>Звичайна шкала</t>
  </si>
  <si>
    <t>Відкоригована шкала</t>
  </si>
  <si>
    <t>Висока ефективність програми</t>
  </si>
  <si>
    <t>Середня ефективність програми</t>
  </si>
  <si>
    <t>Низька ефективність програми</t>
  </si>
  <si>
    <t>215 і більше балів</t>
  </si>
  <si>
    <t>190 - 215 балів</t>
  </si>
  <si>
    <t>менше 190 балів</t>
  </si>
  <si>
    <t>skr1</t>
  </si>
  <si>
    <t>Додаток 1</t>
  </si>
  <si>
    <t>РЕЗУЛЬТАТИ АНАЛІЗУ  ЕФЕКТИВНОСТІ БЮДЖЕТНОЇ ПРОГРАМИ</t>
  </si>
  <si>
    <t>4.</t>
  </si>
  <si>
    <t>Результати аналізу ефективності</t>
  </si>
  <si>
    <t>Назва підпрограми / завдання бюджетної програми</t>
  </si>
  <si>
    <t>Кількість нарахованих балів</t>
  </si>
  <si>
    <t>Висока ефективність</t>
  </si>
  <si>
    <t>Середня ефективність</t>
  </si>
  <si>
    <t>Низька ефективність</t>
  </si>
  <si>
    <t>r1</t>
  </si>
  <si>
    <t>5.</t>
  </si>
  <si>
    <t>Поглиблений аналіз причин низької ефективності</t>
  </si>
  <si>
    <t>p6.8</t>
  </si>
  <si>
    <t>s6.8</t>
  </si>
  <si>
    <t>Видатки (надані кредити з бюджету) на реалізацію місцевих/регіональних програм, які виконуються в межах бюджетної програми</t>
  </si>
  <si>
    <t>z3</t>
  </si>
  <si>
    <t>formula=IF(RC[24] = -1, (IF(RC[-6]=0,0,RC[-12]/RC[-6])),(IF(RC[-12]=0,0,RC[-6]/RC[-12])))</t>
  </si>
  <si>
    <t>formula=IF(RC[6] = -1,(IF(RC[-6]=0,0,RC[-12]/RC[-6])),(IF(RC[-12]=0,0,RC[-6]/RC[-12])))</t>
  </si>
  <si>
    <t>кількість виконаних листів, звернень, заяв тощо на одного працівника, од.;</t>
  </si>
  <si>
    <t>кількість прийнятих нормативно-правових актів на одного працівника</t>
  </si>
  <si>
    <t>кількість виданих розпорядчих актів на одного працівника, од.;</t>
  </si>
  <si>
    <t>середні витрати на оплату праці і нарахування на заробітну плату однієї штатної одиниці, грн/од.;</t>
  </si>
  <si>
    <t>середні витрати на оплату комунальних послуг та енергоносіїв однієї штатної одиниці, грн/од.;</t>
  </si>
  <si>
    <t>середні витрати на забезпечення інших видатків, які не мають постійного характеру в бюджетних періодах, однієї штатної одиниці, грн/од.;</t>
  </si>
  <si>
    <t>Керівництво і управління у відповідній сфері у містах (місті Києві), селищах, селах, територіальних громадах</t>
  </si>
  <si>
    <t>Результативні показники протягом року уточнювались відповідно до змін до бюджету громади. Витрати на матеріально-технічне забезпечення та оновлення матеріально-технічної бази не планувались і не здійснювались. Середні видатки на заробітну плату, оплату за комунальні послуги та енергоносії, інші витрати менше, ніж планувались у звязку із наявністю залишків коштів на кінець року. Нормативно-правові акти приймались, розпорядчі акти видавались відповідно до поточних потреб. Протягом року надійшло листів, зверенень більше, ніж планувалось.</t>
  </si>
  <si>
    <t>1000000</t>
  </si>
  <si>
    <t>Управління культури, молоді, спорту та туризму Самарівської міської ради</t>
  </si>
  <si>
    <t>начальник</t>
  </si>
  <si>
    <t>Ірина ЯЛОВА</t>
  </si>
  <si>
    <t>02227400</t>
  </si>
  <si>
    <t>0458200000</t>
  </si>
  <si>
    <t>місцевого бюджету на 2025  рік</t>
  </si>
  <si>
    <t>станом на 2025  рік</t>
  </si>
  <si>
    <t>1010160</t>
  </si>
  <si>
    <t>Управлiння культури, молоді, спорту та туризму Самарівської мiської ради</t>
  </si>
  <si>
    <t>1010000</t>
  </si>
  <si>
    <t>0160</t>
  </si>
  <si>
    <t>0111</t>
  </si>
  <si>
    <t>Відсутність даних для розрахунку &lt;якості&gt; зменшує відповідне значення шкали ефективності програми на 100 балів:</t>
  </si>
  <si>
    <t>215 - 100 = 115 і більше балів</t>
  </si>
  <si>
    <t>(190  - 100) = 90) - (215  - 100) = 115)</t>
  </si>
  <si>
    <t>менше 190  - 100 = 90</t>
  </si>
  <si>
    <t>'І(ефф.)звіт = ((108/114)+(8/9)+(61/43)+(491390/491385,82)+(5429/4982,07)+(6848/6692,55)) / 6 * 100 = 106,13</t>
  </si>
  <si>
    <t>'І(ефф.)баз = ((167/114)+(8/9)+(56/43)+(515135,16/515134,61)+(5245,5/5055,57)+(1563,33/1562,17)) / 6 * 100 = 111,57</t>
  </si>
  <si>
    <t>І(як.)звіт = 0</t>
  </si>
  <si>
    <t>I1 = 106,13 / 111,57 = 0,95</t>
  </si>
  <si>
    <t>Оскільки І1 = 0,95, що відповідає критерію оцінки 0,85 &lt;= І1 &lt; 1, то за цим параметром для даної програми нараховується 15 балів</t>
  </si>
  <si>
    <t>15</t>
  </si>
  <si>
    <t>106,13 + 0 + 15 =  121.13 - Висока ефективність</t>
  </si>
  <si>
    <t>кількість учнів на одну педагогічну ставку</t>
  </si>
  <si>
    <t>витрати на навчання одного учня, який отримує освіту в мистецькій школі</t>
  </si>
  <si>
    <t>частка коштів спеціального фонду бюджету, спрямованих на видатки розвитку мистецької школи від загального обсягу надходжень до спеціального фонду бюджету</t>
  </si>
  <si>
    <t>частка обсягу плати за навчання у мистецьких школах з загального обсязі видатків на отрмання освіти у зазначених школах</t>
  </si>
  <si>
    <t>кількість учнів, які завершили навчання за освітніми програмами початкової митецької освіти у період, що передує поточному</t>
  </si>
  <si>
    <t>у тому числі за освітніми програмами елементарного підрівня початкової митецької освіти</t>
  </si>
  <si>
    <t>у тому числі за освітніми програмами базового підрівня початкової митецької освіти</t>
  </si>
  <si>
    <t>динаміка руху (зростання/зменшення) учнівського контингенту мистецьких шкіл у плановому періоді</t>
  </si>
  <si>
    <t>Надання спеціалізованої освіти мистецькими школами</t>
  </si>
  <si>
    <t>Кількість установ протягом року не змінювалась, кількість відділів, класів та груп також не змінювались. У мистецькій школі діють такі відділи:_x000D_
	 - фортепіанний;_x000D_
	- народних інструментів;_x000D_
	- духових інструментів;_x000D_
	- струнного-смичкових інструментів;_x000D_
	- сольного співу;_x000D_
	- художній;_x000D_
	- музично-теоретичний._x000D_
Організація навчального процесу у 2025 році здійснювалася за змішаною формою навчання, що надає змогу не втрачати учнів, що виїхали за кордон._x000D_
Кількістьучнів становить 338 учнів, в тому числі дітей з особливими освітніми потребами 17 , в т.ч. дітей з інвалідністю - 8, позбавлених батьківського піклування - 3, ВПО - 6. Кількість дітей, які звільнені від батьківської плати - 82, куди входять окрім дітей з особливими освітніми потребами також діти з малозабезпечених та багатодітних  сімей. Дорослі серед учнів школи відсутні. В 2025 році завершили навчання 53 учні, в т.ч. елементарного підрівня - 11, базового - 42 учні._x000D_
17 з 28 педагогічних працівників пройшли підвищення кваліфікації в 2025 році, що становить 61%. 100% викладачів, кваліфікація та компетентності яких відповідають вимогам професійного стандарту. Серед викладачів  6 викладачів мають звання «викладач-методист», а 1 педагог звання « старший викладач»._x000D_
Протягом року зміни до результативних показників вносились у звязку із внесенням змін до бюджету громади.</t>
  </si>
  <si>
    <t>1011080</t>
  </si>
  <si>
    <t>1080</t>
  </si>
  <si>
    <t>0960</t>
  </si>
  <si>
    <t/>
  </si>
  <si>
    <t>'І(ефф.)звіт = ((0,13/0,13)+(31524,74/31077,21)+(0,69/0,73)+(3,67/3,5)) / 4 * 100 = 100,2</t>
  </si>
  <si>
    <t>'І(ефф.)баз = ((0,12/0,13)+(30415,21/30399,41)+(5,67/3,4)) / 4 * 100 = 89,78</t>
  </si>
  <si>
    <t>І(як.)звіт = ((53/53)+(11/11)+(42/42)+(0,6/0,9)) / 4 * 100 = 91,67</t>
  </si>
  <si>
    <t>I1 = 100,2 / 89,78 = 1,12</t>
  </si>
  <si>
    <t xml:space="preserve"> Оскільки І1 = 1,12, що відповідає критерію оцінки І1 &gt;= 1, то за цим параметром для даної програми нараховується 25 балів</t>
  </si>
  <si>
    <t>25</t>
  </si>
  <si>
    <t>100,2 + 91,67 + 25 =  216.87 - Висока ефективність</t>
  </si>
  <si>
    <t>середні видатки на придбання одиниці обладнання,  тис.грн.</t>
  </si>
  <si>
    <t>кількість книговидач на одного працівника (ставку),</t>
  </si>
  <si>
    <t>середні витрати на обслуговування одного читача та користувача електронних послуг</t>
  </si>
  <si>
    <t>середні витрати на придбання одного примірника книжок</t>
  </si>
  <si>
    <t>кількість читачів на 1 працівника (ставку)</t>
  </si>
  <si>
    <t>забезпеченість компьютеризованими робочими місцями з можливістю доступу до мережі Інтернет</t>
  </si>
  <si>
    <t>динаміка поповнення бібліотечного фонду в плановому періоді відповідно до фактичного показника попереднього періоду</t>
  </si>
  <si>
    <t>динаміка збільшення кількості книговидач у плановому періоді відповідно до фактичного показника попереднього періоду</t>
  </si>
  <si>
    <t>динаміка забезпеченості компьютеризованими робочими місцями з можливістю доступу до мережі Інтернет в плановому періоді відповідно до фактичного показника попереднього періоду</t>
  </si>
  <si>
    <t>коефіцієнт оновлюваності бібліотечного фонду</t>
  </si>
  <si>
    <t>коефіцієнт списання бібліотечного фонду</t>
  </si>
  <si>
    <t>Забезпечення діяльності бібліотек</t>
  </si>
  <si>
    <t>Публічна бібліотека  має 5 бібліотек-філій, в т.ч. 2 дитячі. В 2025 році обслуговано 13654 читачів, здійснено 245177 книговидач, що більше ніж було заплановано. Поповнення бібліотечного фонду здійснювалось за рахунок котів від платних послуг, надходжень в натуральній формі та бюджету розвитку на виконання Програми соціально-економічного та культурного розвитку міста Новомосковська на 2025 рік за рахунок субвенції з обласного бюджету на виконання доручень виборців. Поповнення фонду становить 3311 примірників, але досягти фактичного показника 2024 року досягти не вдалось. Списання становить 3310 прим. Списується зношена та політично непридатна література. Бібліотечний фонд станом на 01.01.2026 року становить 93170 примірників, в т.ч. книги - 91303 прим. Вартість фонду станом на 01.01.2026 року становить 2903624 грн., в т.ч. книги - 2809250,00 грн. _x000D_
Кількість користувачів електронних послуг (центрів вільного доступу до Інтернет) в 2025 році склала 571 ос. у порівнянні із 870 запланованими, що повязане із зменшенням попиту на послуги Центрів вільного доступу до Інтернету  через забезпеченість потенційних користувачів смартфонами із наявністю доступу до Інтернет. Крім цього техніка Центрів застаріла.Через обмеження забезпечення електричною енергією наприкінці року створено менше електронного продукту, а саме 84 од. у порівнняі із 95 запланованими._x000D_
Придбано 1 одиницю обладнання довгострокового користування, а саме багатофункціональний пристрій.</t>
  </si>
  <si>
    <t>1014030</t>
  </si>
  <si>
    <t>4030</t>
  </si>
  <si>
    <t>0824</t>
  </si>
  <si>
    <t>Відсутність даних для розрахунку I1 (минулий рік) зменшує відповідне значення шкали ефективності програми на 25 балів :</t>
  </si>
  <si>
    <t>215 - 25 = 190 і більше балів</t>
  </si>
  <si>
    <t>(190  - 25) = 165) - (215  - 25) = 190)</t>
  </si>
  <si>
    <t>менше 190  - 25 = 165</t>
  </si>
  <si>
    <t>'І(ефф.)звіт = ((11,399/11,399)+(7107/7078)+(567,74/560,48)+(195,21/183,97)+(396/391)+(12/12)) / 6 * 100 = 101,52</t>
  </si>
  <si>
    <t>'І(ефф.)баз = ((30/30)+(11103,1/11340)+(513,79/481,84)+(131,96/116)+(614/591)+(12/12)) / 6 * 100 = 103,7</t>
  </si>
  <si>
    <t>І(як.)звіт = ((-30,69/-30,69)+(3,55/3,55)+(3,55/3,55)) / 5 * 100 = 60</t>
  </si>
  <si>
    <t>I1 = 101,52 / 103,7 = 0,98</t>
  </si>
  <si>
    <t>Оскільки І1 = 0,98, що відповідає критерію оцінки 0,85 &lt;= І1 &lt; 1, то за цим параметром для даної програми нараховується 15 балів</t>
  </si>
  <si>
    <t>101,52 + 60 + 15 =  176.52 - Середня ефективність</t>
  </si>
  <si>
    <t>середня вартість одного квитка</t>
  </si>
  <si>
    <t>середні витрати на одного відвідувача</t>
  </si>
  <si>
    <t>середня вартість однієї екскурсії</t>
  </si>
  <si>
    <t>динаміка збільшення відвідувачів у плановому періоді відповідно до фактичного показника попереднього періоду</t>
  </si>
  <si>
    <t>динаміка збільшення кількості заходів у плановому періоді відповідно фактичного показника попереднього періоду</t>
  </si>
  <si>
    <t>динаміка збільшення кількості розроблених тематико-експозиційних планів відповідно фактичного показника попереднього періоду</t>
  </si>
  <si>
    <t>відсоток предметів, які експонуються, у загальній кількості експонатів основного музейного фонду, % </t>
  </si>
  <si>
    <t>частка відвідувань за реалізованими квитками</t>
  </si>
  <si>
    <t>частка доходів від реалізації квитків в обсязі доходів</t>
  </si>
  <si>
    <t>коефіцієнт співвідношення доходів від реалізації квитків і проведених екскурсій до обсягів бюджетного фінансування</t>
  </si>
  <si>
    <t>частка задіяних виставкових площ</t>
  </si>
  <si>
    <t>Забезпечення діяльності музеїв i виставок</t>
  </si>
  <si>
    <t>У звязку із тим, що більша частина експонатів була підготовлена до можливої евакуації та протягом року знаходилась в укритті, проведено менше виставок, ніж планувалось, а саме 15 у порівнянні із 20 запланованими. За цієї ж причини більший акцент було зроблено на проведення екскурсій та мсових заходів. Так, проведено 48 ексурсій у порівнянні із 40 запланованими, 49 заходів у порівнянні із 25 запланованими. Площа приміщень, в т.ч. виставкова не змінювалась.Майже досягнуто запланованого показника у кількості експонатів, по більшій частині за рахунок тимчасових надходжень до музейного фонду. Експонувалось 17,61 % також за рахунок тимчасових надходжень. Проведення більшої кількості заходів та екскурсій дало змогу залучити більшу кількість відвідувачів, як за реалізованими квитками, так і безкоштовно. Але середня вартість квитка менше, ніж планувалось, через більшу кількість відвідувачів до 18 років, для яких вартість квитка менше.Тому плановий обсяг доходів не досягнуто. _x000D_
Середні витрати менше, ніж планувалось, завдяки більшій кількості відвідувачів та проведених екскурсій. Динаміка розроблених тематико-експозиційних планів становить 15,38%. Виставкові площі задіяні на 100%.</t>
  </si>
  <si>
    <t>1014040</t>
  </si>
  <si>
    <t>4040</t>
  </si>
  <si>
    <t>'І(ефф.)звіт = ((11,72/14)+(988,6/783,71)+(42008/34907,59)) / 3 * 100 = 110,07</t>
  </si>
  <si>
    <t>'І(ефф.)баз = ((10,51/8,76)+(792,5/841,85)+(37838,22/32214,61)) / 3 * 100 = 110,52</t>
  </si>
  <si>
    <t>І(як.)звіт = ((40,75/11,92)+(15,38/53,85)+(17,61/12)+(27,74/34,12)+(100/100)+(0,21/0,49)+(100/100)) / 8 * 100 = 105,17</t>
  </si>
  <si>
    <t>I1 = 110,07 / 110,52 = 1</t>
  </si>
  <si>
    <t xml:space="preserve"> Оскільки І1 = 1, що відповідає критерію оцінки І1 &gt;= 1, то за цим параметром для даної програми нараховується 25 балів</t>
  </si>
  <si>
    <t>110,07 + 105,17 + 25 =  240.24 - Висока ефективність</t>
  </si>
  <si>
    <t>середні видатки на придбання одиниці обладнання, тис. грн.</t>
  </si>
  <si>
    <t>середні витрати на проведення одного заходу</t>
  </si>
  <si>
    <t>Відсоток фінансової підтримки за рахунок коштів місцевих бюджетів в обсязі валового доходу</t>
  </si>
  <si>
    <t>1014060</t>
  </si>
  <si>
    <t>Забезпечення діяльності палаців i будинків культури, клубів, центрів дозвілля та iнших клубних закладів</t>
  </si>
  <si>
    <t>4060</t>
  </si>
  <si>
    <t>0828</t>
  </si>
  <si>
    <t>'І(ефф.)звіт = ((41,89/41,89)+(80/140)+(183,66/134,87)+(58001/26639,44)) / 4 * 100 = 127,76</t>
  </si>
  <si>
    <t>'І(ефф.)баз = ((15,913/27,23)+(87,34/60)+(145,55/162,17)+(43673,38/46461,68)) / 4 * 100 = 96,94</t>
  </si>
  <si>
    <t>І(як.)звіт = ((88,18/85,3)+(0,28/0,21)) / 2 * 100 = 118,35</t>
  </si>
  <si>
    <t>I1 = 127,76 / 96,94 = 1,32</t>
  </si>
  <si>
    <t xml:space="preserve"> Оскільки І1 = 1,32, що відповідає критерію оцінки І1 &gt;= 1, то за цим параметром для даної програми нараховується 25 балів</t>
  </si>
  <si>
    <t>127,76 + 118,35 + 25 =  271.11 - Висока ефективність</t>
  </si>
  <si>
    <t>середні витрати на проведення одного культурно-мистецького заходу, грн.</t>
  </si>
  <si>
    <t>середня кількість учасників заходу</t>
  </si>
  <si>
    <t>середня кількість відвідувачів</t>
  </si>
  <si>
    <t>середні видатки на придбання одиниці обладнання</t>
  </si>
  <si>
    <t>динаміка збільшення кількості учасників заходів у плановому періоді відповідно до фактичного показника попереднього періоду, % </t>
  </si>
  <si>
    <t>динаміка збільшення кількості заходів у плановому періоді відповідно до фактичного показника попереднього періоду, %;</t>
  </si>
  <si>
    <t>днаміка збільшення чисельності відвідувачів у плановому періоді відповідно до фактичного показника попереднього періоду</t>
  </si>
  <si>
    <t>відсоток фінансової підтримки за рахунок коштів місцевих бюджетів у обсязі валового доходу</t>
  </si>
  <si>
    <t>За бюджетною програмою фінансуються 2 установи: Централізована бухгалтерія та Молодіжний центр. _x000D_
В 2025 році проведено менше заходів, ніж планувалось. У звязку із відсутністю укриття частина заходів була скасована, також деякі заходи не проводились через відсутність світла. Кількість відвідувачів також менше у звязку із тим, що до підрахунку загальної кількості відвідувачів не включались онлайн відвідувачі( кількість переглядів дописів та публікацій в Інтернет). Кількість учасників також менше у звязку із тим, що не всі заплановані заходи проводились.Відповідно середні витрати більше, ніж планувались. _x000D_
Кількість колективів, які беруть участь у заходах - 2. Це народний гурт патріотичної пісні "Воля" та шаховий клуб "Дебют"._x000D_
Традиційно заходами для молоді є тренінги, ігри, кіноперегляди, майстерки, екозаходи тощо._x000D_
Заходи є безкоштовними, тому доходи від реалізації квитків відсутні._x000D_
Придбано 4 акустичні колонки за напрямом Придбання обладнання і предметів довгострокового користування для студії звукозапису Молодіжного центру за рахунок коштів бюджету розвитку на виконання Програми соціально-економічного та культурного розвитку. Завдяки проведенню процедури закупівлі в системі Прозорро наявна економія коштів і середні витрати на придбання одиниці обладнання менші, ніж планувались. За цим же напрямом у натуральній формі надійшов принтер та ноутбук.</t>
  </si>
  <si>
    <t>1014081</t>
  </si>
  <si>
    <t>Забезпечення діяльності інших закладів в галузі культури і мистецтва</t>
  </si>
  <si>
    <t>4081</t>
  </si>
  <si>
    <t>0829</t>
  </si>
  <si>
    <t>'І(ефф.)звіт = ((24289/35371,67)+(5/5)+(110/417)) / 3 * 100 = 65,02</t>
  </si>
  <si>
    <t>'І(ефф.)баз = ((37105,63/26943,89)+(4/4)+(290/677)) / 3 * 100 = 93,52</t>
  </si>
  <si>
    <t>І(як.)звіт = ((27,08/26,08)+(-5,04/55,44)+(-21,6/8,11)+(97,63/97,49)) / 5 * 100 = -14,29</t>
  </si>
  <si>
    <t>I1 = 65,02 / 93,52 = 0,7</t>
  </si>
  <si>
    <t>Оскільки І1 = 0,7, що відповідає критерію оцінки І1 &lt; 0.85, то за цим параметром для даної програми нараховується 0 балів</t>
  </si>
  <si>
    <t>0</t>
  </si>
  <si>
    <t>65,02 + -14,29 + 0 =  50.73 - Низька ефективність</t>
  </si>
  <si>
    <t>середні витрати на реалізацію одного заходу - всього, грн,</t>
  </si>
  <si>
    <t>середній розмір премії, стипендії видатним діячам</t>
  </si>
  <si>
    <t>відсоток виконання програм розвитку культури і мистецтва</t>
  </si>
  <si>
    <t>динаміка збільшення культурно-мистецьких заходів в плановому періоді відповідно до фактичного показника попереднього періоду</t>
  </si>
  <si>
    <t>За бюджетною програмою здійснювались заходи на виконання 2 міських цільових програм, а саме Програми соціально-економічного та культурного розвитку та Програми охорони, збереження та використання обєктів культурної спадщини. Відсоток виконання програм - 100%._x000D_
За 2025 рік проведено 117 заходів, в т.ч. 2 конкурси: Другий щорічний відкритий художній конкурс «Палітра осені 2025» до дня художника та Конкурс новорічної іграшки, 5 фестивалей: Щорічний фестиваль до Міжнародного дня танцю «Крок до перемоги», Щорічний фестиваль борщу "Так смакує Україна", Щорічний  відкритий фестиваль самодіяльної творчості ветеранів,  «Творчість немає віку» до Міжнародного дня людей похилого віку, Перший відкритий фестиваль-конкурс «Пісенна душа України» до Дня української писемності, Фестиваль - конкурс Різдвяна зірка, 4 творчі звіти: Звітний концерт творчих колективів БК ім.Олеся Гончара «Талановита земля України», Творчий звіт  центру культури та дозвілля «Іскри творчості запалюють серця», Звітні концерти творчих колективів ПК Металург: Циркова студія «Fly Up» Студія танцю «Арабеск»,Майстерня зірок «Little Blues»,Зразковий хореографічний колектив «Пролісок»,Студія танцю «Dance Style +»,Студія танцю «Step up»,Простір танцю «Samobutni», Колективи «Dance Lab» і «LDance Family», Сольний концерт колективу «Меланж Арт» «Гукайте нас, коли потрібно світло»._x000D_
Проведено заходи до 7 державних свят, святкувань - 32, в т.ч. відкриття спортивного майданчика, Центру життєстійкості, Ветеранського центру "територія можливостей", ювілеї ПК "Металург", студії акробатики та гімнастики "Acro-Best", лялькового театру "Барвінок", циркової студія «Fly Up», премєри вистав молоджіного театру "Мурашник". Проведено 65 заходів до памятних дат та знаменних подій, в т.ч. 49 ритуальних заходів. Проведено 2 заходи з охорони культурної спадщини, а саме виготовлено та встановлено меморіальну дошку Стороженку І.С., виготовлено паспорти на обєкти культурної спадщини Троїцький Собор та Дзвіниця Троїцького Собору._x000D_
98 осіб стали лауреатами премії міського голови «За ініціативу,творчість і педагогічний пошук у галузі культури та мистецтва», їм виплачено премій на загальну суму 128000,00 грн. Середній розмір премії становив 1306,00 грн. _x000D_
Середні витрати на проведення одного заходу менеш, ніж планувались через більшу кількість проведених заходів, і становлять 6702,51 грн. основними видатками на проведення заходів стало придбання квіткової продукції. Також придбавались призи для конкурсів, матеріали для майстер-класів, новорічні дитячі подарункі та наліпки, продуктові набори._x000D_
Динаміка збільшення культурно-мистецьких заходів в плановому періоді відповідно до фактичного показника попереднього періоду 15,84%, на жаль, за рахунок збільшення ритуальних заходів.</t>
  </si>
  <si>
    <t>1014082</t>
  </si>
  <si>
    <t>Інші заходи в галузі культури і мистецтва</t>
  </si>
  <si>
    <t>4082</t>
  </si>
  <si>
    <t>'І(ефф.)звіт = ((9564/6702,51)+(1306/1306)) / 2 * 100 = 121,35</t>
  </si>
  <si>
    <t>'І(ефф.)баз = ((9957,08/7212,13)+(121,98/3444,44)) / 2 * 100 = 70,8</t>
  </si>
  <si>
    <t>І(як.)звіт = ((100/100)+(15,84/-18,81)) / 2 * 100 = 7,89</t>
  </si>
  <si>
    <t>I1 = 121,35 / 70,8 = 1,71</t>
  </si>
  <si>
    <t xml:space="preserve"> Оскільки І1 = 1,71, що відповідає критерію оцінки І1 &gt;= 1, то за цим параметром для даної програми нараховується 25 балів</t>
  </si>
  <si>
    <t>121,35 + 7,89 + 25 =  154.24 - Низька ефективність</t>
  </si>
  <si>
    <t>Середні витрати на виготовлення однієї ПКД із експертизою</t>
  </si>
  <si>
    <t>Рівень готовності ПКД</t>
  </si>
  <si>
    <t>Будівництво закладів культури і мистецтва</t>
  </si>
  <si>
    <t>Показники виконано в повному обсязі</t>
  </si>
  <si>
    <t>1014083</t>
  </si>
  <si>
    <t>4083</t>
  </si>
  <si>
    <t>'І(ефф.)звіт = ((322200/322200)) / 1 * 100 = 100</t>
  </si>
  <si>
    <t>'І(ефф.)баз =  = 0</t>
  </si>
  <si>
    <t>І(як.)звіт = ((100/100)) / 1 * 100 = 100</t>
  </si>
  <si>
    <t>I1 = 100 / 0 = 0</t>
  </si>
  <si>
    <t>Оскільки І1 = 0, що відповідає критерію оцінки І1 &lt; 0.85, то за цим параметром для даної програми нараховується 0 балів</t>
  </si>
  <si>
    <t>100 + 100 + 0 =  200 - Висока ефективність</t>
  </si>
  <si>
    <t>середні витрати на один людино-день навчально-тренувальних зборів з олімпійських видів спорту з підготовки до регіональних змагань, грн.</t>
  </si>
  <si>
    <t>середні витрати на один людино-день участі у регіональних змаганнях з олімпійських видів спорту, грн,</t>
  </si>
  <si>
    <t>динаміка кількості навчально-тренувальних зборів з олімпійських видів спорту з підготовки до регіональних змагань порівняно з минулим роком, %</t>
  </si>
  <si>
    <t>За 2025 рік проведено 4 навчально-тренувальні збори з підготовки до регіональних змагань з легкої атлетики, боксу, академічного веслування, 34 спортивні змагання з олімпійских видів спорту: кубки, чемпіонати, першості міста.Найбільш масовим став Забіг памяті загиблим захисникам "Біжу, шаную, памятаю!", який обєднав 638 учасників, в т.ч. 600 спортсменів. Проводились змагання ІІ, ІІІ, ІV  етапів Всеукраїнських змагань "Пліч-о-пліч" серед дівчат та хлопців з 1 по 11 класи з таких видів спорту, як баскетбол, баскетбол 3х3, футбол, волейбол, легка атлетика. Загалом в змаганнях "Пліч-о-пліч" прийняли участь 1868 учасників, в т.ч. 1632 спортсмени -учні шкіл міста. У звзяку із виділенням додаткових коштів в кінці року показники було уточнено відповідно до прогнозу змагань. Виконання становить 100%, кількість людино-днів більше, ніж планувалось, завдяки чосу середня вартість одного людино-дня змагань менше, ніж планувалось, і становить 16,54 грн. Вартість одного людино-дня проведення навчально-тренувальних зборів станвоить 300,00 грн. і включає харчування._x000D_
Кількість спортсменів, які прийняли участь у спортивних змаганнях, становить 3248 осіб, що на 42,39 % більше, ніж у 2024 році (2281 особа). Загальна кількість учасників - 3684 особи.</t>
  </si>
  <si>
    <t>1015011</t>
  </si>
  <si>
    <t>Проведення навчально-тренувальних зборів і змагань з олімпійських видів спорту</t>
  </si>
  <si>
    <t>5011</t>
  </si>
  <si>
    <t>0810</t>
  </si>
  <si>
    <t>'І(ефф.)звіт = ((300/300)+(19,72/16,54)) / 2 * 100 = 109,61</t>
  </si>
  <si>
    <t>'І(ефф.)баз = ((300/300)+(15,71/23,36)) / 2 * 100 = 83,63</t>
  </si>
  <si>
    <t>І(як.)звіт = ((33/33)) / 1 * 100 = 100</t>
  </si>
  <si>
    <t>I1 = 109,61 / 83,63 = 1,31</t>
  </si>
  <si>
    <t xml:space="preserve"> Оскільки І1 = 1,31, що відповідає критерію оцінки І1 &gt;= 1, то за цим параметром для даної програми нараховується 25 балів</t>
  </si>
  <si>
    <t>109,61 + 100 + 25 =  234.61 - Висока ефективність</t>
  </si>
  <si>
    <t>середні витрати на один людино-день участі у регіональних змаганнях з неолімпійських видів спорту, грн.</t>
  </si>
  <si>
    <t>динаміка кількості спортсменів, які беруть участь у регіональних змаганнях, порівняно з минулим роком,%,</t>
  </si>
  <si>
    <t>1015012</t>
  </si>
  <si>
    <t>Проведення навчально-тренувальних зборів і змагань з неолімпійських видів спорту</t>
  </si>
  <si>
    <t>5012</t>
  </si>
  <si>
    <t>'І(ефф.)звіт = ((8/56,31)) / 1 * 100 = 14,21</t>
  </si>
  <si>
    <t>'І(ефф.)баз = ((7,61/73)) / 1 * 100 = 10,42</t>
  </si>
  <si>
    <t>І(як.)звіт = ((94,16/1,23)) / 1 * 100 = 7655,28</t>
  </si>
  <si>
    <t>I1 = 14,21 / 10,42 = 1,36</t>
  </si>
  <si>
    <t xml:space="preserve"> Оскільки І1 = 1,36, що відповідає критерію оцінки І1 &gt;= 1, то за цим параметром для даної програми нараховується 25 балів</t>
  </si>
  <si>
    <t>14,21 + 7655,28 + 25 =  7694.49 - Висока ефективність</t>
  </si>
  <si>
    <t>середні витрати на утримання однієї комунальної дитячо-юнацької спортивної школи, видатки на утримання якої здійснюються з бюджету, в розрізі їх видів (ДЮСШ, КДЮСШ, СДЮШОР), з розрахунку на одного працівника, грн;</t>
  </si>
  <si>
    <t>середньомісячна заробітна плата працівника дитячо-юнацької спортивної школи, видатки на утримання якої здійснюються з бюджету, (ДЮСШ, КДЮСШ, СДЮШОР)</t>
  </si>
  <si>
    <t>середні витрати на навчально-тренувальну роботу у комунальних дитячо-юнацьких спортивних школах, видатки на утримання яких здійснюються з бюджету (ДЮСШ, КДЮСШ, СДЮШОР), у розрахунку на одного учня, грн</t>
  </si>
  <si>
    <t>середні витрати на забезпечення участі одного учня комунальних дитячо-юнацьких спортивних шкіл, видатки на утримання яких здійснюються з бюджету (ДЮСШ, КДЮСШ, СДЮШОР), у регіональних спортивних змаганнях, грн</t>
  </si>
  <si>
    <t>середня вартість одиниці придбаного малоцінного спортивного обладнання та інвентарю для комунальних дитячо-юнацьких спортивних шкіл, видатки на утримання яких здійснюються з бюджету (ДЮСШ, КДЮСШ, СДЮШОР), грн</t>
  </si>
  <si>
    <t>кількість підготовлених у комунальних дитячо-юнацьких спортивних школах, видатки на утримання яких здійснюються з бюджету (ДЮСШ, КДЮСШ, СДЮШОР), майстрів спорту України / кандидатів у майстри спорту України, осіб</t>
  </si>
  <si>
    <t>кількість учнів комунальних дитячо-юнацьких спортивних шкіл, видатки на утримання яких здійснюються з бюджету (ДЮСШ, КДЮСШ, СДЮШОР), які здобули призові місця в регіональних спортивних змаганнях, осіб</t>
  </si>
  <si>
    <t>Розвиток здібностей у дітей та молоді з фізичної культури та спорту комунальними дитячо- юнацькими спортивними школами</t>
  </si>
  <si>
    <t>1015031</t>
  </si>
  <si>
    <t>5031</t>
  </si>
  <si>
    <t>'І(ефф.)звіт = ((280656/278552,61)+(16092,12/16093)+(22868/22696,88)+(150/600)) / 5 * 100 = 65,3</t>
  </si>
  <si>
    <t>'І(ефф.)баз = ((257128,55/255627,67)+(15102,94/15102,94)+(19988,79/19872,12)+(183,33/550)) / 4 * 100 = 83,63</t>
  </si>
  <si>
    <t>І(як.)звіт = ((16/3)+(364/80)) / 2 * 100 = 494,17</t>
  </si>
  <si>
    <t>I1 = 65,3 / 83,63 = 0,78</t>
  </si>
  <si>
    <t>Оскільки І1 = 0,78, що відповідає критерію оцінки І1 &lt; 0.85, то за цим параметром для даної програми нараховується 0 балів</t>
  </si>
  <si>
    <t>65,3 + 494,17 + 0 =  559.47 - Висока ефективність</t>
  </si>
  <si>
    <t>Середні витрати на проведення одного людино-дня проведення заходів у рамках реалізації соціального проекту "Активні парки-локації здорової України"</t>
  </si>
  <si>
    <t>Середньомісячна заробітна плата на одного координатора заходів в рамках соціального проекту "Активні парки-локації здорової України"</t>
  </si>
  <si>
    <t>Середня кількість відвідувачів на одну локацію</t>
  </si>
  <si>
    <t>Виконання окремих заходів з реалізації соціального проекту `Активні парки - локації здорової України`</t>
  </si>
  <si>
    <t>У межах реалізації проєкту у звітному періоді проведено 102 заходи, залучено 1519 осіб. У заходах приймали участь чоловіки – 108 осіб , жінки - 596 осіб , діти – 815 осіб, ВПО - 524 особи. _x000D_
Фінансування заходів у 2025 році проводилось за рахунок 75% субвенція  обласного   бюджету та 25 %  спів фінансування з місцевого  бюджету. _x000D_
За звітний період видатки проводились на заробітну плату одному координатору, який працював по ЦП договору з травня 2025 року по грудень 2025 року._x000D_
Середні витрати на проведення одного людино-дня  - 976,00 грн._x000D_
Середня кількість відвідувачів на одну локацію - 1519 осіб._x000D_
Середньомісячна заробітна плата на одного координатора - 9600,00 грн._x000D_
У звязку із тим, що локація почала працювати з травня проведено менше заходів та залучено менше осіб, ніж у 2024 році, коли локація працювала з квітня.</t>
  </si>
  <si>
    <t>1015049</t>
  </si>
  <si>
    <t>5049</t>
  </si>
  <si>
    <t>'І(ефф.)звіт = ((976/976)+(9600/9600)+(1519/1000)) / 3 * 100 = 117,3</t>
  </si>
  <si>
    <t>'І(ефф.)баз = ((878,05/878,05)+(8520/8520)+(3204/1000)) / 3 * 100 = 173,47</t>
  </si>
  <si>
    <t>I1 = 117,3 / 173,47 = 0,68</t>
  </si>
  <si>
    <t>Оскільки І1 = 0,68, що відповідає критерію оцінки І1 &lt; 0.85, то за цим параметром для даної програми нараховується 0 балів</t>
  </si>
  <si>
    <t>117,3 + 0 + 0 =  117.3 - Висока ефективність</t>
  </si>
  <si>
    <t>Середні  витрати  на  утримання  одного  центру   НМЦФЗН " Спорт для  всіх "</t>
  </si>
  <si>
    <t>Середні  витрати  на  проведення  одного  фізкультурно  спортивного  заходу  у  розрізі  видів   що  проводяться  НМЦФЗ " Спорт для  всіх "</t>
  </si>
  <si>
    <t>Середньомісячна   заробітна  плата  на   одного  штатного  працівника  ЦФЗН  "Спорт  для  всіх "</t>
  </si>
  <si>
    <t>Середні  витрати  на  проведення  одного   людино- дня заходу  у  розрізі  видів   що  проводяться  НМЦФЗ"  Спорт для  всіх "</t>
  </si>
  <si>
    <t>динаміка** кількості населення регіону (адміністративно-територіальних одиниць), охопленого фізкультурно-масовими заходами НМЦФЗН "Спорт для всіх", порівняно з минулим роком</t>
  </si>
  <si>
    <t>Кількість  центрів "Спорт для всіх" в місті становить 1, яким проведено 28 фізкультурно-масових заходів серед населення,у яких взяли участь особи різних вікових категорій, у тому числі діти, молодь, особи працездатного та старшого віку. Кількість охопленого населення становить 1730 осіб, що менше у порівнянні із 2024 роком на 6,08 % (1842 особи у  2024 році). У заходах приймали участь чоловіки -  439 осіб , жінки - 476 осіб  , діти – 815 осіб. Середня вартість одного заходу становила 1 357,00 грн. Кількість людино-днів 55 л/д, середня вартість одного людино-дня склала 691,00 грн. Для проведення заходів здійснювалась закупівля  призів та нагородної атрибутики для учасників змагань, 	оновлення та поповнення спортивного інвентарю та 	харчування суддів та обслуговуючого персоналу під час проведення змагань._x000D_
Штатна чисельність станоить 5,00 шт. од, в тому числі за рахунок спеціального фонду 1,00 шт. од. Розмір середньої заробітної плати становить 19765,19 грн.</t>
  </si>
  <si>
    <t>1015061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</si>
  <si>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</si>
  <si>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</si>
  <si>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'І(ефф.)баз = ((1847563/1832834,32)+(1250/1250)+(28006/34671,96)+(636,36/636,36)) / 4 * 100 = 95,39</t>
  </si>
  <si>
    <t>І(як.)звіт = ((-6,08/4,78)) / 1 * 100 = -127,2</t>
  </si>
  <si>
    <t>середній (середньомісячний) розмір заохочення/винагороди (види) для одного отримувача (спортсмени, тренери, видатні діячі), грн.</t>
  </si>
  <si>
    <t>динаміка кількості отримувачів (спортсмени, тренери, видатні діячі), порівняно з минулим роком, %</t>
  </si>
  <si>
    <t>За бюджетною програмою в 2025 році здійснювалась виплата щомісячних стипендій 9 перспективним спортсменам міста в розмірі 1000,00 грн/ місяць, нагороджено кращих спортсменів, тренерів, працівників фізичної культури та спорту, ветеранів спорту до Дня фізичної культури та спорту, загалом 59 осіб, виплачено премії за високі спортивні досягнення спортсменам за підсумками року та їх тренерам, загалом 178 осіб, в т.ч. 2 - влітку. Загальна кількість отримувачів склала 246 осіб, що на 69,66% більше, ніж у 2024 році (145 отримувачів).</t>
  </si>
  <si>
    <t>1015062</t>
  </si>
  <si>
    <t>Підтримка спорту вищих досягнень та організацій, які здійснюють фізкультурно-спортивну діяльність в регіоні</t>
  </si>
  <si>
    <t>5062</t>
  </si>
  <si>
    <t>'І(ефф.)звіт = ((222/208)) / 1 * 100 = 106,73</t>
  </si>
  <si>
    <t>'І(ефф.)баз = ((201,72/201,72)) / 1 * 100 = 100</t>
  </si>
  <si>
    <t>І(як.)звіт = ((69,66/80,69)) / 1 * 100 = 86,33</t>
  </si>
  <si>
    <t>I1 = 106,73 / 100 = 1,07</t>
  </si>
  <si>
    <t xml:space="preserve"> Оскільки І1 = 1,07, що відповідає критерію оцінки І1 &gt;= 1, то за цим параметром для даної програми нараховується 25 балів</t>
  </si>
  <si>
    <t>106,73 + 86,33 + 25 =  218.06 - Висока ефективність</t>
  </si>
  <si>
    <t>В місті функціонує 3 клубні заклади: БК ім. Олеся Гончара, Центру культури та дозвілля, ПК "Металург". В планових показниках по кількості гуртків було помилково враховано 2 колективи, що функціонують при молоджіному центрі. Фактична кількість гуртків у клубних закладах становить 25 аматорських колективів та 31 гуртків, клубів за інтересами. Проведено 798 заходів у порівнянні із 384 запланованими. Кількість відвідувачів становить 157627 осіб, що на 29,45% більше, ніж у попередньому році. _x000D_
Реалізовано квитків більше, ніж було заплановано. Відповідно отримано доходів від реалізованих квитків більше. В 2025 році планувалось реалізація квитків лялькового театру "Барвінок", вартістю 80 грн. та молодіжного театру "Мурашник", вартістю 200 грн. Але фактично реалізовано лише квитки на 3 вистави "Барвінка". Середня вартість квитка становить 80 грн._x000D_
Наприкінці року було уточнено планові показники по доходах, підтверджено фінансування (залишок коштів на початок року), але за підсумками року фактично надійшло коштів більше від платних послуг та оренди._x000D_
Середні витрати на одного відвідувача та одного заходу менше, ніж було заплановано, через більшу кількість відвідувачів та заходів._x000D_
Відсоток фінансової підтримки за рахунок місцевих бюджетів становить 85,3% і  менше, ніж планувався у звязку із наявністю залишків коштів по загальному фонду, а також перевищенням планів по доходах.</t>
  </si>
  <si>
    <t>В попередніх звітних періодах до загальної кількості відвідувачів враховувались також онлайн відвідувачі, тобто перегляди дописів в соціальних мережах. Таким чином значення показника було завищене. Але фактично цей показник не має вирішального впливу на ефективність бюджетної програми у 2025 році. Навіть, якщо показник не братиме участь у розрахунку, програма має низьку ефективність. Це повязане із невиконанням планових показників по кількості заходів. Проведено заходів, менше, ніж заплановано, через велику кількість тривог та відсутність укриття, вимкненнями електроенергії наприкінці року. Менша кількість заходів призвела до збільшення середніх витрат на проведення одного заходу. Крім того, не вдалося залучити до заходів ту кількість учасників, що була запланована.</t>
  </si>
  <si>
    <t>Реальна оцінка програми може бути здійснена після завершення війни в Україні.</t>
  </si>
  <si>
    <t>За 2025 рік проведено 8 спортивних змагань з неолімпійських видів спорту, в тому числі прийнято участь у Чемпіонаті Дніпропетровської області з кікбоксингу WAKO. Також у тому числі проведено 	ІІ етап Всеукраїнських змагань "Пліч-о-пліч" з шахів серед змішаних команд 5-9 класів.Одним із найбільш масових став Відкритий чемпіонат міста Самар з веслування академічного на ергометрах, в якому прийняли участь 120 спортсменів. Навчально-тренувальні збори не проводились. У звязку із тим, що не проводились міські спартакіади та не брали участь в обласних спартакіадах серед учнів закладів загальної середньої освіти  змагань проведено менше, ніж прогнозувалось, кількість людино-днів також менше._x000D_
Загальна кількість учасників - 310 осіб, в тому числі спортсменів - 266 осіб, що на 94,16 % більше, ніж у 2024 році (137 спортсменів) . Збільшення кількості учасників в 2025 році досягнуто за рахунок проведення змагань "Пліч-о-пліч"серед учнів середніх шкіл громади, які є більш масовими. Також слід зазначити, що не було можливості уточнити результативні показники оскільки зміни до бюджетної програми протягом 2025 року не вносились за відсутності підстав.</t>
  </si>
  <si>
    <t>На утримання КЗ "КДЮСШ м. Самар" в 2025 році спрямовано 6128157,48				 грн. із загальної кількості 22,00 шт. од. 16,00 шт. од. тренерів з олімпійських видів спорту. Середньорічна кількість не змінювалась у порівнянні із 2024 роком і становить 270 учнів, в тому числі 43 дівчат. Середні витрати на навчально-тренувальну роботу із розрахунку на одного учня становлять 22696,88 грн., що менше, ніж планові через наявність залишку коштів по загальному фонду на кінець року._x000D_
На проведення навчально-тренувальних зборiв та змагань в  2025 р. заплановано 60 000 грн., згідно цільової комплексної програми розвитку фізичної культури та спорту в Новомосковській міській територіальній громаді на 2022-2025 роки. Згідно календарного плану в 2025 р. проведено 7 навчально-тренувальних зборів з наступних видів спорту: з легкої атлетики, з веслування на байдарках та каное, з кiкбоксингу, з боксу, з боротьби греко-римської, веслування академічного та тхеквондо ВТФ. Відшкодовано в 2026 році витрат на харчування при проведенні  7 навчально-тренувальних зборів в сумі 60 000 гривень._x000D_
400 учнів школи прийняли участь в регіональних змаганнях і посіли 364 призових місця. Середні витрати на забезпечення участі одного учня у регіональних змаганнях становить 150,00 грн._x000D_
Норматив КМС виконали 16 спортсменів._x000D_
Середньомісячна  заробітна плата 1 працівника становить 16092,12 грн._x000D_
В 2025 році придбано 6 весел для академічного веслування вартістю 16500,00 грн./одиницю  на загальну суму 99000,00 грн.
Динаміка показників кількості учнів, які прийняли участь у регілнальних змаганнях та здобули призові місця в регіональних змаганнях вказує, що планові показники протягом останніх років занижені, що буде враховано при плануванні на 2026 рік. 
Кількість підготовлених кандидатів та майстрів спорту загалом важко зпрогнозувати, тому встановлено мінімальний орієнтир у 3 КМС.</t>
  </si>
  <si>
    <t>I1 = 96,32 / 95,39 = 1,01</t>
  </si>
  <si>
    <t xml:space="preserve"> Оскільки І1 = 1,01, що відповідає критерію оцінки І1 &gt;= 1, то за цим параметром для даної програми нараховується 25 балів</t>
  </si>
  <si>
    <t>96,32 + -127,2 + 25 = -5.88000000000001 - Низька ефективність</t>
  </si>
  <si>
    <t>В паспорті на 2025 рік плановий показник середніх витрат на проведення одного заходу було визначено з помилкою без урахування фактичних планових призначень на виконання Програми розвитку фізичної культури та спорту громади за цим напрямом. Але це не має суттєвого впливу на отриманий результат ефективності, адже бюджетна програма має низьку ефективність здебільшого через невиконання показника по кількості населення охопленого фізкультурно-масовими заходами, що повязане із меншою активністю, особливо сімей з дітьми, через відсутність укриття в закладі.</t>
  </si>
  <si>
    <t>У розрахунку ефективності програми не включено до участі показник динаміки збільшення відвідувачів у плановому періоді відповідно до фактичного показника попереднього періоду. Динаміка зазначеного показника становить 29.45% у порівнянні із плановою: -0.2%. Показник по суті є стимулятором. Коефіцієнт виконання плану становить: 29.45/(-0.2)= -133.864. Фактична кількість відвідувачів у 2024 році становила 121762 осіб, плановий показник на 2025 рік становив 121500 осіб, фактичне виконання за 2025 рік становить 157627 осіб. При цьому кількість відвідувачів значно збільшилась за рахунок проведення клубними закладами більшої кількості заходів, а саме 798 заходів у порівнянні із 425 у 2024 році. Більша частина заходів, а саме 567, проведено ПК "Металург", який є центральним закладом культури в місті та щороку стає більш активним та залучає більшу кількість відвідувачів. Тобто планове значення по кількості відвідувачів можна вважати цілком обгрунтованим, як і фактичні середні витрати на проведення одного заходу та одного відвідувача. Але у разі участі показника у розрахунку ми отримуємо занадто низьку ефективність бюджетної програми (-4230.46 балів), що не відповідає дійсності. 
 а) Розрахунок середнього індексу виконання показників ефективності бюджетної програми:                                                                                      
'І(ефф.)звіт = ((41,89/41,89)+(80/140)+(183,66/134,87)+(58001/26639,44)) / 4 * 100 = 127,76                                                           
 б) розрахунок середнього індексу виконання показників якості бюджетної програми:                                                                                                                                                                                                                                         
І(як.)звіт = ((29,45/-0,22)+(88,18/85,3)+(0,28/0,21)) / 3 * 100 = -4383,22                                                           
 в) розрахунок порівняння результативності бюджетної програми із показниками попереднього періоду:                                                                                                                                                                                                                                         
'І(ефф.)баз = ((15,913/27,23)+(87,34/60)+(145,55/162,17)+(43673,38/46461,68)) / 4 * 100 = 96,94                                                           
I1 = 127,76 / 96,94 = 1,32                                                           
 Оскільки І1 = 1,32, що відповідає критерію оцінки І1 &gt;= 1, то за цим параметром для даної програми нараховується 25 балів                                                           
  І₁ =   25                                                       
 Кінцевий розрахунок загальної ефективності бюджетної програми складається із загальної суми набраних балів за кожним із параметрів оцінки:                                                          
    ∑ = І(еф) + І(як)+ І₁,                                                                                                               
  ∑=  127,76 + -4383,22 + 25 = -4230.46 - Низька ефективність                                                       
Отримання даної кількості балів пояснюється величиною планового показника близькою до нуля, а саме -0.2%, що вплинуло на коєфіцієнт виконання плану, який як зазначено вище, становить -133.864. Так як зазначений показник скоріше викрівлює реальну картину,  участь у розрахунку він не брав.</t>
  </si>
  <si>
    <t xml:space="preserve">До розрахунку ефективності не включено показник динаміки кількості спорстменів, які беруть участь у регіональних змаганнях з олімпійських видів спорту. Динаміка зазначено показника дорівнює 42.39% у порівнянні із плановою -9.73%, тобто відбулось збільшення кількості спортсменів у порівнянні із попереднім роком у порівнянні із прогнозним зменшенням. Показник по своїй суті є стимулятором, тому отримуємо коефіцієнт виконання плану -4.357, що означає критичне невиконання плану. Відповідно при розрахунку ефективності програми ми отримуємо низьку ефективність,  а саме:
 а) Розрахунок середнього індексу виконання показників ефективності бюджетної програми:                                                          
'І(ефф.)звіт = ((300/300)+(19,72/16,54)) / 2 * 100 = 109,61                                                           
 б) розрахунок середнього індексу виконання показників якості бюджетної програми:                                                          
І(як.)звіт = ((33/33)+(42,39/-9,73)) / 2 * 100 = -167,83                                                           
 в) розрахунок порівняння результативності бюджетної програми із показниками попереднього періоду:                                                          
'І(ефф.)баз = ((300/300)+(15,71/23,36)) / 2 * 100 = 83,63                                                           
I1 = 109,61 / 83,63 = 1,31                                                           
 Оскільки І1 = 1,31, що відповідає критерію оцінки І1 &gt;= 1, то за цим параметром для даної програми нараховується 25 балів                                                           
  І₁ =   25                                                       
 Кінцевий розрахунок загальної ефективності бюджетної програми складається із загальної суми набраних балів за кожним із параметрів оцінки:                                                          
    ∑ = І(еф) + І(як)+ І₁,                                                       
  ∑=  109,61 + -167,83 + 25 = -33.22 - Низька ефективність        
Це не відповідає дійсності, тому показник до участі у розрахунку не брався.                                             
</t>
  </si>
  <si>
    <t>'І(ефф.)звіт = ((2203902/2201245,42)+(1250/1357,14)+(19765,19/21242)+(691/691)) / 4 * 100 = 96,32</t>
  </si>
  <si>
    <t xml:space="preserve">Основний вплив на отриманий результат ефективності бюджетної програми має показник динамікі збільшення культурно-мистецьких заходів в плановому періоді відповідно до фактичного показника попереднього періоду. Загалом даний показник є стимулятором, але фактично весь період дії воєнного стану збільшення кількості заходів відбувається за рахунок проведення ритуальних заходів та церемоній. Саме тому на 2025 рік планові показники по кількості заходів не враховували всі фактично проведені в 2024 році. 
У разі, якщо вважати показник дестимулятором, все одно отримуємо низьку ефективність програми, а саме:
 а) Розрахунок середнього індексу виконання показників ефективності бюджетної програми:                                                                                                              
'І(ефф.)звіт = ((9564/6702,51)+(1306/1306)) / 2 * 100 = 121,35                                                                                                                   
 б) розрахунок середнього індексу виконання показників якості бюджетної програми:                                                                                                                                                                                                                                   
І(як.)звіт = ((100/100)+(-18,81/15,84)) / 2 * 100 = -9,38                                                                                                      
 в) розрахунок порівняння результативності бюджетної програми із показниками попереднього періоду:                                                                                                                     
'І(ефф.)баз = ((9957,08/7212,13)+(121,98/3444,44)) / 2 * 100 = 70,8                                                           
I1 = 121,35 / 70,8 = 1,71                                                           
 Оскільки І1 = 1,71, що відповідає критерію оцінки І1 &gt;= 1, то за цим параметром для даної програми нараховується 25 балів                                                           
  І₁ =   25                                                       
 Кінцевий розрахунок загальної ефективності бюджетної програми складається із загальної суми набраних балів за кожним із параметрів оцінки:                                                          
    ∑ = І(еф) + І(як)+ І₁,                                                       
  ∑=  121,35 + -9,38 + 25 =  136.97 - Низька ефективність 
У пазі, якщо показник не братиме участь у розрахунку ефективності бюджетної програми, отримуємо високу ефективність бюджетної програми, а саме:
 а) Розрахунок середнього індексу виконання показників ефективності бюджетної програми:                                                          
'І(ефф.)звіт = ((9564/6702,51)+(1306/1306)) / 2 * 100 = 121,35                                                           
 б) розрахунок середнього індексу виконання показників якості бюджетної програми:                                                                                                                  
І(як.)звіт = ((100/100)) / 1 * 100 = 100                                                           
 в) розрахунок порівняння результативності бюджетної програми із показниками попереднього періоду:                                                          
'І(ефф.)баз = ((9957,08/7212,13)+(121,98/3444,44)) / 2 * 100 = 70,8                                                           
I1 = 121,35 / 70,8 = 1,71                                                           
 Оскільки І1 = 1,71, що відповідає критерію оцінки І1 &gt;= 1, то за цим параметром для даної програми нараховується 25 балів                                                           
  І₁ =   25                                                       
 Кінцевий розрахунок загальної ефективності бюджетної програми складається із загальної суми набраних балів за кожним із параметрів оцінки:                                                          
    ∑ = І(еф) + І(як)+ І₁,                                                       
  ∑=  121,35 + 100 + 25 =  246.35 - Висока ефективність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</si>
</sst>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b/>
      <sz val="10"/>
      <name val="Times New Roman"/>
      <family val="1"/>
    </font>
    <font>
      <sz val="10"/>
      <name val="Arial Cyr"/>
      <charset val="204"/>
    </font>
    <font>
      <sz val="12"/>
      <color indexed="8"/>
      <name val="Times New Roman"/>
      <family val="1"/>
      <charset val="204"/>
    </font>
    <font>
      <b/>
      <sz val="12"/>
      <color indexed="8"/>
      <name val="Times New Roman"/>
      <family val="1"/>
      <charset val="204"/>
    </font>
    <font>
      <b/>
      <i/>
      <sz val="12"/>
      <name val="Times New Roman"/>
      <family val="1"/>
      <charset val="204"/>
    </font>
    <font>
      <b/>
      <i/>
      <sz val="10"/>
      <name val="Arial Cyr"/>
      <charset val="204"/>
    </font>
    <font>
      <sz val="10"/>
      <name val="Times New Roman"/>
      <family val="1"/>
    </font>
    <font>
      <b/>
      <sz val="12"/>
      <color indexed="8"/>
      <name val="Times New Roman"/>
      <family val="1"/>
    </font>
    <font>
      <sz val="12"/>
      <name val="Arial Cyr"/>
      <charset val="204"/>
    </font>
    <font>
      <b/>
      <sz val="12"/>
      <name val="Arial Cyr"/>
      <charset val="204"/>
    </font>
    <font>
      <b/>
      <sz val="12"/>
      <name val="Times New Roman"/>
      <family val="1"/>
    </font>
    <font>
      <sz val="10"/>
      <color indexed="9"/>
      <name val="Times New Roman"/>
      <family val="1"/>
    </font>
    <font>
      <b/>
      <sz val="10"/>
      <name val="Arial Cyr"/>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90">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2" fillId="0" borderId="0" xfId="0" applyFont="1" applyBorder="1"/>
    <xf numFmtId="164" fontId="3" fillId="0" borderId="0"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5"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4" fontId="7" fillId="0" borderId="0" xfId="0" applyNumberFormat="1" applyFont="1" applyBorder="1" applyAlignment="1">
      <alignment horizontal="center" vertical="center" wrapText="1"/>
    </xf>
    <xf numFmtId="4" fontId="16"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0" fillId="0" borderId="0" xfId="0" applyBorder="1" applyAlignment="1">
      <alignment horizontal="center" vertical="center"/>
    </xf>
    <xf numFmtId="0" fontId="16" fillId="0" borderId="0" xfId="0" applyFont="1" applyBorder="1" applyAlignment="1"/>
    <xf numFmtId="0" fontId="18" fillId="0" borderId="0" xfId="0" applyFont="1" applyFill="1"/>
    <xf numFmtId="0" fontId="18" fillId="0" borderId="0" xfId="0" applyFont="1" applyFill="1" applyAlignment="1"/>
    <xf numFmtId="0" fontId="18" fillId="0" borderId="0" xfId="0" applyFont="1" applyFill="1" applyAlignment="1">
      <alignment vertical="top"/>
    </xf>
    <xf numFmtId="0" fontId="23" fillId="0" borderId="0" xfId="0" applyFont="1" applyFill="1" applyAlignment="1"/>
    <xf numFmtId="0" fontId="2" fillId="0" borderId="1" xfId="0" applyFont="1" applyBorder="1"/>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7" fillId="0" borderId="0" xfId="0" applyFont="1"/>
    <xf numFmtId="0" fontId="13" fillId="0" borderId="0" xfId="0" applyFont="1" applyBorder="1" applyAlignment="1">
      <alignment horizontal="left" vertical="center" wrapText="1"/>
    </xf>
    <xf numFmtId="0" fontId="4" fillId="0" borderId="0" xfId="0" applyFont="1" applyBorder="1" applyAlignment="1">
      <alignment horizontal="center" vertical="center" wrapText="1"/>
    </xf>
    <xf numFmtId="0" fontId="27" fillId="0" borderId="0" xfId="0" applyFont="1" applyBorder="1"/>
    <xf numFmtId="0" fontId="15" fillId="0" borderId="0" xfId="0" applyFont="1"/>
    <xf numFmtId="0" fontId="22" fillId="0" borderId="0" xfId="0" applyFont="1"/>
    <xf numFmtId="0" fontId="22" fillId="0" borderId="0" xfId="0" applyFont="1" applyBorder="1"/>
    <xf numFmtId="0" fontId="7" fillId="0" borderId="0" xfId="0" applyFont="1"/>
    <xf numFmtId="0" fontId="28" fillId="0" borderId="0" xfId="0" applyFont="1"/>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2" fillId="0" borderId="0" xfId="0" applyFont="1" applyBorder="1"/>
    <xf numFmtId="164" fontId="3" fillId="0" borderId="0" xfId="0" applyNumberFormat="1" applyFont="1" applyBorder="1" applyAlignment="1">
      <alignment vertical="center" wrapText="1"/>
    </xf>
    <xf numFmtId="0" fontId="4"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7"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5"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4" fontId="7" fillId="0" borderId="0" xfId="0" applyNumberFormat="1" applyFont="1" applyBorder="1" applyAlignment="1">
      <alignment horizontal="center" vertical="center" wrapText="1"/>
    </xf>
    <xf numFmtId="4" fontId="16"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0" fillId="0" borderId="0" xfId="0" applyBorder="1" applyAlignment="1">
      <alignment horizontal="center" vertical="center"/>
    </xf>
    <xf numFmtId="0" fontId="16" fillId="0" borderId="0" xfId="0" applyFont="1" applyBorder="1" applyAlignment="1"/>
    <xf numFmtId="0" fontId="18" fillId="0" borderId="0" xfId="0" applyFont="1" applyFill="1"/>
    <xf numFmtId="0" fontId="18" fillId="0" borderId="0" xfId="0" applyFont="1" applyFill="1" applyAlignment="1"/>
    <xf numFmtId="0" fontId="18" fillId="0" borderId="0" xfId="0" applyFont="1" applyFill="1" applyAlignment="1">
      <alignment vertical="top"/>
    </xf>
    <xf numFmtId="0" fontId="23" fillId="0" borderId="0" xfId="0" applyFont="1" applyFill="1" applyAlignment="1"/>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27" fillId="0" borderId="0" xfId="0" applyFont="1"/>
    <xf numFmtId="0" fontId="15" fillId="0" borderId="0" xfId="0" applyFont="1"/>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6"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0" xfId="0" applyFont="1" applyAlignment="1">
      <alignment horizontal="left" vertical="center" wrapText="1"/>
    </xf>
    <xf numFmtId="0" fontId="5" fillId="0" borderId="0" xfId="0" applyFont="1" applyBorder="1" applyAlignment="1">
      <alignment horizontal="right" vertical="center" wrapText="1"/>
    </xf>
    <xf numFmtId="0" fontId="3" fillId="0" borderId="5" xfId="0" applyFont="1" applyBorder="1" applyAlignment="1">
      <alignment horizontal="center" vertical="center" wrapText="1"/>
    </xf>
    <xf numFmtId="0" fontId="0" fillId="0" borderId="5" xfId="0" applyBorder="1" applyAlignment="1"/>
    <xf numFmtId="0" fontId="0" fillId="0" borderId="5" xfId="0" applyBorder="1" applyAlignment="1">
      <alignment horizontal="center" vertical="center"/>
    </xf>
    <xf numFmtId="0" fontId="13"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xf>
    <xf numFmtId="0" fontId="20" fillId="0" borderId="3" xfId="0" applyFont="1" applyBorder="1" applyAlignment="1">
      <alignment horizontal="left" vertical="center" wrapText="1"/>
    </xf>
    <xf numFmtId="0" fontId="21" fillId="0" borderId="4" xfId="0" applyFont="1" applyBorder="1" applyAlignment="1">
      <alignment horizontal="left" vertical="center"/>
    </xf>
    <xf numFmtId="0" fontId="21" fillId="0" borderId="2" xfId="0"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5" xfId="0" applyBorder="1" applyAlignment="1">
      <alignment vertical="center" wrapText="1"/>
    </xf>
    <xf numFmtId="164" fontId="22" fillId="0" borderId="5"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164" fontId="16" fillId="0" borderId="5" xfId="0" applyNumberFormat="1" applyFont="1" applyBorder="1" applyAlignment="1">
      <alignment horizontal="center" vertical="center" wrapText="1"/>
    </xf>
    <xf numFmtId="0" fontId="22" fillId="0" borderId="5" xfId="0" applyNumberFormat="1" applyFont="1" applyBorder="1" applyAlignment="1">
      <alignment horizontal="center" vertical="center" wrapText="1"/>
    </xf>
    <xf numFmtId="4" fontId="2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165"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2" fillId="0" borderId="0" xfId="0" applyFont="1" applyBorder="1" applyAlignment="1">
      <alignment horizontal="left" vertical="center" wrapText="1" indent="3"/>
    </xf>
    <xf numFmtId="0" fontId="0" fillId="0" borderId="0" xfId="0" applyBorder="1" applyAlignment="1">
      <alignment horizontal="left" vertical="center" wrapText="1" indent="3"/>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2" fillId="0" borderId="3" xfId="0" applyFont="1" applyBorder="1" applyAlignment="1">
      <alignment horizontal="left" vertical="center" wrapText="1" indent="3"/>
    </xf>
    <xf numFmtId="0" fontId="0" fillId="0" borderId="4" xfId="0" applyBorder="1" applyAlignment="1">
      <alignment horizontal="left" vertical="center" wrapText="1" indent="3"/>
    </xf>
    <xf numFmtId="0" fontId="0" fillId="0" borderId="2" xfId="0" applyBorder="1" applyAlignment="1">
      <alignment horizontal="left" vertical="center" wrapText="1" indent="3"/>
    </xf>
    <xf numFmtId="0" fontId="26" fillId="0" borderId="3" xfId="0" applyFont="1" applyBorder="1" applyAlignment="1">
      <alignment horizontal="left" vertical="center" wrapText="1" indent="3"/>
    </xf>
    <xf numFmtId="0" fontId="26" fillId="0" borderId="4" xfId="0" applyFont="1" applyBorder="1" applyAlignment="1">
      <alignment vertical="center" wrapText="1"/>
    </xf>
    <xf numFmtId="0" fontId="26" fillId="0" borderId="2" xfId="0" applyFont="1" applyBorder="1" applyAlignment="1">
      <alignment vertical="center" wrapText="1"/>
    </xf>
    <xf numFmtId="4" fontId="26" fillId="0" borderId="3" xfId="0" applyNumberFormat="1" applyFont="1" applyBorder="1" applyAlignment="1">
      <alignment horizontal="center" vertical="center" wrapText="1"/>
    </xf>
    <xf numFmtId="0" fontId="26" fillId="0" borderId="4" xfId="0" applyFont="1" applyBorder="1" applyAlignment="1"/>
    <xf numFmtId="0" fontId="26" fillId="0" borderId="2" xfId="0" applyFont="1" applyBorder="1" applyAlignment="1"/>
    <xf numFmtId="0" fontId="3" fillId="0" borderId="3" xfId="0" applyFont="1" applyBorder="1" applyAlignment="1">
      <alignment horizontal="left" vertical="center" wrapText="1" indent="3"/>
    </xf>
    <xf numFmtId="0" fontId="24" fillId="0" borderId="4" xfId="0" applyFont="1" applyBorder="1" applyAlignment="1">
      <alignment horizontal="left" vertical="center" wrapText="1" indent="3"/>
    </xf>
    <xf numFmtId="0" fontId="24" fillId="0" borderId="2" xfId="0" applyFont="1" applyBorder="1" applyAlignment="1">
      <alignment horizontal="left" vertical="center" wrapText="1" indent="3"/>
    </xf>
    <xf numFmtId="0" fontId="13" fillId="0" borderId="3" xfId="0" applyFont="1" applyBorder="1" applyAlignment="1">
      <alignment horizontal="left" vertical="center" wrapText="1" indent="3"/>
    </xf>
    <xf numFmtId="0" fontId="13" fillId="0" borderId="4" xfId="0" applyFont="1" applyBorder="1" applyAlignment="1">
      <alignment vertical="center" wrapText="1"/>
    </xf>
    <xf numFmtId="0" fontId="13" fillId="0" borderId="2" xfId="0" applyFont="1" applyBorder="1" applyAlignment="1">
      <alignment vertical="center" wrapText="1"/>
    </xf>
    <xf numFmtId="4" fontId="13" fillId="0" borderId="3" xfId="0" quotePrefix="1" applyNumberFormat="1"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16" fillId="0" borderId="5" xfId="0" applyFont="1" applyBorder="1" applyAlignment="1"/>
    <xf numFmtId="0" fontId="18" fillId="0" borderId="0" xfId="0" quotePrefix="1" applyFont="1" applyFill="1" applyAlignment="1">
      <alignment horizontal="left" vertical="top" wrapText="1"/>
    </xf>
    <xf numFmtId="0" fontId="18" fillId="0" borderId="0" xfId="0" applyFont="1" applyFill="1" applyAlignment="1">
      <alignment horizontal="left" vertical="center" wrapText="1"/>
    </xf>
    <xf numFmtId="0" fontId="0" fillId="0" borderId="0" xfId="0" applyAlignment="1">
      <alignment horizontal="left" vertical="center"/>
    </xf>
    <xf numFmtId="0" fontId="18" fillId="0" borderId="0" xfId="0" quotePrefix="1" applyFont="1" applyFill="1" applyAlignment="1">
      <alignment wrapText="1" shrinkToFit="1"/>
    </xf>
    <xf numFmtId="0" fontId="18" fillId="0" borderId="0" xfId="0" applyFont="1" applyFill="1" applyAlignment="1">
      <alignment wrapText="1" shrinkToFit="1"/>
    </xf>
    <xf numFmtId="0" fontId="23" fillId="0" borderId="0" xfId="0" quotePrefix="1" applyFont="1" applyFill="1" applyAlignment="1">
      <alignment wrapText="1" shrinkToFit="1"/>
    </xf>
    <xf numFmtId="0" fontId="23" fillId="0" borderId="0" xfId="0" applyFont="1" applyFill="1" applyAlignment="1">
      <alignment wrapText="1" shrinkToFit="1"/>
    </xf>
    <xf numFmtId="0" fontId="23" fillId="0" borderId="0" xfId="0" applyFont="1" applyFill="1" applyAlignment="1">
      <alignment horizontal="right" vertical="center"/>
    </xf>
    <xf numFmtId="0" fontId="0" fillId="0" borderId="0" xfId="0" applyAlignment="1">
      <alignment horizontal="right" vertical="center"/>
    </xf>
    <xf numFmtId="0" fontId="23" fillId="0" borderId="0" xfId="0" quotePrefix="1" applyFont="1" applyFill="1" applyAlignment="1">
      <alignment horizontal="left" vertical="center"/>
    </xf>
    <xf numFmtId="0" fontId="23" fillId="0" borderId="0" xfId="0" applyFont="1" applyFill="1" applyAlignment="1">
      <alignment horizontal="left" vertical="center"/>
    </xf>
    <xf numFmtId="0" fontId="19" fillId="0" borderId="0" xfId="0" applyFont="1" applyFill="1" applyAlignment="1">
      <alignment horizontal="center"/>
    </xf>
    <xf numFmtId="0" fontId="19" fillId="0" borderId="0" xfId="0" quotePrefix="1" applyFont="1" applyFill="1" applyAlignment="1">
      <alignment vertical="center"/>
    </xf>
    <xf numFmtId="0" fontId="0" fillId="0" borderId="0" xfId="0" applyAlignment="1">
      <alignment vertical="center"/>
    </xf>
    <xf numFmtId="0" fontId="16" fillId="0" borderId="0" xfId="0" applyFont="1" applyBorder="1" applyAlignment="1">
      <alignment horizontal="right" vertical="center" wrapText="1"/>
    </xf>
    <xf numFmtId="0" fontId="13" fillId="0" borderId="0" xfId="0" applyFont="1" applyBorder="1" applyAlignment="1">
      <alignment horizontal="left" vertical="center" wrapText="1"/>
    </xf>
    <xf numFmtId="0" fontId="4" fillId="0" borderId="0" xfId="0" applyFont="1" applyBorder="1" applyAlignment="1">
      <alignment horizontal="left" vertical="top" wrapText="1"/>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4" fillId="0" borderId="5" xfId="0" applyFont="1" applyBorder="1" applyAlignment="1">
      <alignment horizontal="center" vertical="center" wrapText="1"/>
    </xf>
    <xf numFmtId="0" fontId="4" fillId="0" borderId="3" xfId="0" applyFont="1" applyBorder="1" applyAlignment="1">
      <alignment horizontal="center" vertical="top" wrapText="1"/>
    </xf>
    <xf numFmtId="0" fontId="28" fillId="0" borderId="4" xfId="0" applyFont="1" applyBorder="1" applyAlignment="1">
      <alignment horizontal="center" vertical="top" wrapText="1"/>
    </xf>
    <xf numFmtId="0" fontId="28" fillId="0" borderId="2" xfId="0" applyFont="1" applyBorder="1" applyAlignment="1">
      <alignment horizontal="center" vertical="top" wrapText="1"/>
    </xf>
    <xf numFmtId="0" fontId="4" fillId="0" borderId="0" xfId="0" applyFont="1" applyBorder="1" applyAlignment="1">
      <alignment horizontal="center" vertical="center" wrapText="1"/>
    </xf>
    <xf numFmtId="0" fontId="25" fillId="0" borderId="0" xfId="0" applyFont="1" applyAlignment="1">
      <alignment horizontal="center" vertical="center"/>
    </xf>
    <xf numFmtId="0" fontId="4" fillId="0" borderId="5" xfId="0" quotePrefix="1" applyFont="1" applyBorder="1" applyAlignment="1">
      <alignment horizontal="center" vertical="center" wrapText="1"/>
    </xf>
    <xf numFmtId="0" fontId="4" fillId="0" borderId="3" xfId="0" quotePrefix="1" applyFont="1" applyBorder="1" applyAlignment="1">
      <alignment horizontal="center" vertical="top" wrapText="1"/>
    </xf>
    <xf numFmtId="0" fontId="4" fillId="0" borderId="0" xfId="0" applyFont="1" applyAlignment="1">
      <alignment horizontal="left"/>
    </xf>
  </cellXfs>
  <cellStyles count="1">
    <cellStyle name="Обычный" xfId="0" builtinId="0"/>
  </cellStyles>
  <dxfs count="6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48</xdr:row>
          <xdr:rowOff>180975</xdr:rowOff>
        </xdr:from>
        <xdr:to>
          <xdr:col>17</xdr:col>
          <xdr:colOff>142875</xdr:colOff>
          <xdr:row>52</xdr:row>
          <xdr:rowOff>38100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55</xdr:row>
          <xdr:rowOff>0</xdr:rowOff>
        </xdr:from>
        <xdr:to>
          <xdr:col>15</xdr:col>
          <xdr:colOff>161925</xdr:colOff>
          <xdr:row>58</xdr:row>
          <xdr:rowOff>66675</xdr:rowOff>
        </xdr:to>
        <xdr:sp macro="" textlink="">
          <xdr:nvSpPr>
            <xdr:cNvPr id="2050" name="Object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38</xdr:row>
          <xdr:rowOff>38100</xdr:rowOff>
        </xdr:from>
        <xdr:to>
          <xdr:col>29</xdr:col>
          <xdr:colOff>114300</xdr:colOff>
          <xdr:row>40</xdr:row>
          <xdr:rowOff>123825</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61</xdr:row>
          <xdr:rowOff>57150</xdr:rowOff>
        </xdr:from>
        <xdr:to>
          <xdr:col>18</xdr:col>
          <xdr:colOff>47625</xdr:colOff>
          <xdr:row>64</xdr:row>
          <xdr:rowOff>47625</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65</xdr:row>
          <xdr:rowOff>142875</xdr:rowOff>
        </xdr:from>
        <xdr:to>
          <xdr:col>7</xdr:col>
          <xdr:colOff>85725</xdr:colOff>
          <xdr:row>68</xdr:row>
          <xdr:rowOff>104775</xdr:rowOff>
        </xdr:to>
        <xdr:sp macro="" textlink="">
          <xdr:nvSpPr>
            <xdr:cNvPr id="2053" name="Object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49</xdr:row>
          <xdr:rowOff>161925</xdr:rowOff>
        </xdr:from>
        <xdr:to>
          <xdr:col>17</xdr:col>
          <xdr:colOff>142875</xdr:colOff>
          <xdr:row>53</xdr:row>
          <xdr:rowOff>19050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55</xdr:row>
          <xdr:rowOff>180975</xdr:rowOff>
        </xdr:from>
        <xdr:to>
          <xdr:col>15</xdr:col>
          <xdr:colOff>161925</xdr:colOff>
          <xdr:row>59</xdr:row>
          <xdr:rowOff>47625</xdr:rowOff>
        </xdr:to>
        <xdr:sp macro="" textlink="">
          <xdr:nvSpPr>
            <xdr:cNvPr id="3074" name="Object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39</xdr:row>
          <xdr:rowOff>38100</xdr:rowOff>
        </xdr:from>
        <xdr:to>
          <xdr:col>29</xdr:col>
          <xdr:colOff>114300</xdr:colOff>
          <xdr:row>41</xdr:row>
          <xdr:rowOff>123825</xdr:rowOff>
        </xdr:to>
        <xdr:sp macro="" textlink="">
          <xdr:nvSpPr>
            <xdr:cNvPr id="3075" name="Object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62</xdr:row>
          <xdr:rowOff>38100</xdr:rowOff>
        </xdr:from>
        <xdr:to>
          <xdr:col>18</xdr:col>
          <xdr:colOff>47625</xdr:colOff>
          <xdr:row>65</xdr:row>
          <xdr:rowOff>28575</xdr:rowOff>
        </xdr:to>
        <xdr:sp macro="" textlink="">
          <xdr:nvSpPr>
            <xdr:cNvPr id="3076" name="Object 4" hidden="1">
              <a:extLst>
                <a:ext uri="{63B3BB69-23CF-44E3-9099-C40C66FF867C}">
                  <a14:compatExt spid="_x0000_s30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66</xdr:row>
          <xdr:rowOff>123825</xdr:rowOff>
        </xdr:from>
        <xdr:to>
          <xdr:col>7</xdr:col>
          <xdr:colOff>85725</xdr:colOff>
          <xdr:row>69</xdr:row>
          <xdr:rowOff>85725</xdr:rowOff>
        </xdr:to>
        <xdr:sp macro="" textlink="">
          <xdr:nvSpPr>
            <xdr:cNvPr id="3077" name="Object 5" hidden="1">
              <a:extLst>
                <a:ext uri="{63B3BB69-23CF-44E3-9099-C40C66FF867C}">
                  <a14:compatExt spid="_x0000_s3077"/>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52</xdr:row>
          <xdr:rowOff>180975</xdr:rowOff>
        </xdr:from>
        <xdr:to>
          <xdr:col>17</xdr:col>
          <xdr:colOff>142875</xdr:colOff>
          <xdr:row>56</xdr:row>
          <xdr:rowOff>38100</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59</xdr:row>
          <xdr:rowOff>0</xdr:rowOff>
        </xdr:from>
        <xdr:to>
          <xdr:col>15</xdr:col>
          <xdr:colOff>161925</xdr:colOff>
          <xdr:row>62</xdr:row>
          <xdr:rowOff>66675</xdr:rowOff>
        </xdr:to>
        <xdr:sp macro="" textlink="">
          <xdr:nvSpPr>
            <xdr:cNvPr id="4098" name="Object 2"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42</xdr:row>
          <xdr:rowOff>38100</xdr:rowOff>
        </xdr:from>
        <xdr:to>
          <xdr:col>29</xdr:col>
          <xdr:colOff>114300</xdr:colOff>
          <xdr:row>44</xdr:row>
          <xdr:rowOff>123825</xdr:rowOff>
        </xdr:to>
        <xdr:sp macro="" textlink="">
          <xdr:nvSpPr>
            <xdr:cNvPr id="4099" name="Object 3" hidden="1">
              <a:extLst>
                <a:ext uri="{63B3BB69-23CF-44E3-9099-C40C66FF867C}">
                  <a14:compatExt spid="_x0000_s4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65</xdr:row>
          <xdr:rowOff>57150</xdr:rowOff>
        </xdr:from>
        <xdr:to>
          <xdr:col>18</xdr:col>
          <xdr:colOff>47625</xdr:colOff>
          <xdr:row>68</xdr:row>
          <xdr:rowOff>47625</xdr:rowOff>
        </xdr:to>
        <xdr:sp macro="" textlink="">
          <xdr:nvSpPr>
            <xdr:cNvPr id="4100" name="Object 4" hidden="1">
              <a:extLst>
                <a:ext uri="{63B3BB69-23CF-44E3-9099-C40C66FF867C}">
                  <a14:compatExt spid="_x0000_s4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69</xdr:row>
          <xdr:rowOff>142875</xdr:rowOff>
        </xdr:from>
        <xdr:to>
          <xdr:col>7</xdr:col>
          <xdr:colOff>85725</xdr:colOff>
          <xdr:row>72</xdr:row>
          <xdr:rowOff>104775</xdr:rowOff>
        </xdr:to>
        <xdr:sp macro="" textlink="">
          <xdr:nvSpPr>
            <xdr:cNvPr id="4101" name="Object 5"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52</xdr:row>
          <xdr:rowOff>152400</xdr:rowOff>
        </xdr:from>
        <xdr:to>
          <xdr:col>17</xdr:col>
          <xdr:colOff>142875</xdr:colOff>
          <xdr:row>54</xdr:row>
          <xdr:rowOff>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58</xdr:row>
          <xdr:rowOff>161925</xdr:rowOff>
        </xdr:from>
        <xdr:to>
          <xdr:col>15</xdr:col>
          <xdr:colOff>161925</xdr:colOff>
          <xdr:row>62</xdr:row>
          <xdr:rowOff>0</xdr:rowOff>
        </xdr:to>
        <xdr:sp macro="" textlink="">
          <xdr:nvSpPr>
            <xdr:cNvPr id="5122" name="Object 2"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42</xdr:row>
          <xdr:rowOff>28575</xdr:rowOff>
        </xdr:from>
        <xdr:to>
          <xdr:col>29</xdr:col>
          <xdr:colOff>114300</xdr:colOff>
          <xdr:row>44</xdr:row>
          <xdr:rowOff>114300</xdr:rowOff>
        </xdr:to>
        <xdr:sp macro="" textlink="">
          <xdr:nvSpPr>
            <xdr:cNvPr id="5123" name="Object 3" hidden="1">
              <a:extLst>
                <a:ext uri="{63B3BB69-23CF-44E3-9099-C40C66FF867C}">
                  <a14:compatExt spid="_x0000_s5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64</xdr:row>
          <xdr:rowOff>295275</xdr:rowOff>
        </xdr:from>
        <xdr:to>
          <xdr:col>18</xdr:col>
          <xdr:colOff>47625</xdr:colOff>
          <xdr:row>67</xdr:row>
          <xdr:rowOff>238125</xdr:rowOff>
        </xdr:to>
        <xdr:sp macro="" textlink="">
          <xdr:nvSpPr>
            <xdr:cNvPr id="5124" name="Object 4" hidden="1">
              <a:extLst>
                <a:ext uri="{63B3BB69-23CF-44E3-9099-C40C66FF867C}">
                  <a14:compatExt spid="_x0000_s5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69</xdr:row>
          <xdr:rowOff>57150</xdr:rowOff>
        </xdr:from>
        <xdr:to>
          <xdr:col>7</xdr:col>
          <xdr:colOff>85725</xdr:colOff>
          <xdr:row>72</xdr:row>
          <xdr:rowOff>0</xdr:rowOff>
        </xdr:to>
        <xdr:sp macro="" textlink="">
          <xdr:nvSpPr>
            <xdr:cNvPr id="5125" name="Object 5" hidden="1">
              <a:extLst>
                <a:ext uri="{63B3BB69-23CF-44E3-9099-C40C66FF867C}">
                  <a14:compatExt spid="_x0000_s5125"/>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47</xdr:row>
          <xdr:rowOff>171450</xdr:rowOff>
        </xdr:from>
        <xdr:to>
          <xdr:col>17</xdr:col>
          <xdr:colOff>142875</xdr:colOff>
          <xdr:row>51</xdr:row>
          <xdr:rowOff>28575</xdr:rowOff>
        </xdr:to>
        <xdr:sp macro="" textlink="">
          <xdr:nvSpPr>
            <xdr:cNvPr id="6145" name="Object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53</xdr:row>
          <xdr:rowOff>190500</xdr:rowOff>
        </xdr:from>
        <xdr:to>
          <xdr:col>15</xdr:col>
          <xdr:colOff>161925</xdr:colOff>
          <xdr:row>57</xdr:row>
          <xdr:rowOff>57150</xdr:rowOff>
        </xdr:to>
        <xdr:sp macro="" textlink="">
          <xdr:nvSpPr>
            <xdr:cNvPr id="6146" name="Object 2"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37</xdr:row>
          <xdr:rowOff>47625</xdr:rowOff>
        </xdr:from>
        <xdr:to>
          <xdr:col>29</xdr:col>
          <xdr:colOff>114300</xdr:colOff>
          <xdr:row>39</xdr:row>
          <xdr:rowOff>133350</xdr:rowOff>
        </xdr:to>
        <xdr:sp macro="" textlink="">
          <xdr:nvSpPr>
            <xdr:cNvPr id="6147" name="Object 3" hidden="1">
              <a:extLst>
                <a:ext uri="{63B3BB69-23CF-44E3-9099-C40C66FF867C}">
                  <a14:compatExt spid="_x0000_s6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60</xdr:row>
          <xdr:rowOff>47625</xdr:rowOff>
        </xdr:from>
        <xdr:to>
          <xdr:col>18</xdr:col>
          <xdr:colOff>47625</xdr:colOff>
          <xdr:row>63</xdr:row>
          <xdr:rowOff>38100</xdr:rowOff>
        </xdr:to>
        <xdr:sp macro="" textlink="">
          <xdr:nvSpPr>
            <xdr:cNvPr id="6148" name="Object 4"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64</xdr:row>
          <xdr:rowOff>133350</xdr:rowOff>
        </xdr:from>
        <xdr:to>
          <xdr:col>7</xdr:col>
          <xdr:colOff>85725</xdr:colOff>
          <xdr:row>67</xdr:row>
          <xdr:rowOff>95250</xdr:rowOff>
        </xdr:to>
        <xdr:sp macro="" textlink="">
          <xdr:nvSpPr>
            <xdr:cNvPr id="6149" name="Object 5" hidden="1">
              <a:extLst>
                <a:ext uri="{63B3BB69-23CF-44E3-9099-C40C66FF867C}">
                  <a14:compatExt spid="_x0000_s6149"/>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49</xdr:row>
          <xdr:rowOff>180975</xdr:rowOff>
        </xdr:from>
        <xdr:to>
          <xdr:col>17</xdr:col>
          <xdr:colOff>142875</xdr:colOff>
          <xdr:row>53</xdr:row>
          <xdr:rowOff>38100</xdr:rowOff>
        </xdr:to>
        <xdr:sp macro="" textlink="">
          <xdr:nvSpPr>
            <xdr:cNvPr id="7169" name="Object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56</xdr:row>
          <xdr:rowOff>0</xdr:rowOff>
        </xdr:from>
        <xdr:to>
          <xdr:col>15</xdr:col>
          <xdr:colOff>161925</xdr:colOff>
          <xdr:row>59</xdr:row>
          <xdr:rowOff>66675</xdr:rowOff>
        </xdr:to>
        <xdr:sp macro="" textlink="">
          <xdr:nvSpPr>
            <xdr:cNvPr id="7170" name="Object 2" hidden="1">
              <a:extLst>
                <a:ext uri="{63B3BB69-23CF-44E3-9099-C40C66FF867C}">
                  <a14:compatExt spid="_x0000_s7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39</xdr:row>
          <xdr:rowOff>38100</xdr:rowOff>
        </xdr:from>
        <xdr:to>
          <xdr:col>29</xdr:col>
          <xdr:colOff>114300</xdr:colOff>
          <xdr:row>41</xdr:row>
          <xdr:rowOff>123825</xdr:rowOff>
        </xdr:to>
        <xdr:sp macro="" textlink="">
          <xdr:nvSpPr>
            <xdr:cNvPr id="7171" name="Object 3" hidden="1">
              <a:extLst>
                <a:ext uri="{63B3BB69-23CF-44E3-9099-C40C66FF867C}">
                  <a14:compatExt spid="_x0000_s7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62</xdr:row>
          <xdr:rowOff>57150</xdr:rowOff>
        </xdr:from>
        <xdr:to>
          <xdr:col>18</xdr:col>
          <xdr:colOff>47625</xdr:colOff>
          <xdr:row>65</xdr:row>
          <xdr:rowOff>47625</xdr:rowOff>
        </xdr:to>
        <xdr:sp macro="" textlink="">
          <xdr:nvSpPr>
            <xdr:cNvPr id="7172" name="Object 4" hidden="1">
              <a:extLst>
                <a:ext uri="{63B3BB69-23CF-44E3-9099-C40C66FF867C}">
                  <a14:compatExt spid="_x0000_s7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66</xdr:row>
          <xdr:rowOff>142875</xdr:rowOff>
        </xdr:from>
        <xdr:to>
          <xdr:col>7</xdr:col>
          <xdr:colOff>85725</xdr:colOff>
          <xdr:row>69</xdr:row>
          <xdr:rowOff>104775</xdr:rowOff>
        </xdr:to>
        <xdr:sp macro="" textlink="">
          <xdr:nvSpPr>
            <xdr:cNvPr id="7173" name="Object 5" hidden="1">
              <a:extLst>
                <a:ext uri="{63B3BB69-23CF-44E3-9099-C40C66FF867C}">
                  <a14:compatExt spid="_x0000_s7173"/>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45</xdr:row>
          <xdr:rowOff>171450</xdr:rowOff>
        </xdr:from>
        <xdr:to>
          <xdr:col>17</xdr:col>
          <xdr:colOff>142875</xdr:colOff>
          <xdr:row>49</xdr:row>
          <xdr:rowOff>28575</xdr:rowOff>
        </xdr:to>
        <xdr:sp macro="" textlink="">
          <xdr:nvSpPr>
            <xdr:cNvPr id="8193" name="Object 1"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51</xdr:row>
          <xdr:rowOff>190500</xdr:rowOff>
        </xdr:from>
        <xdr:to>
          <xdr:col>15</xdr:col>
          <xdr:colOff>161925</xdr:colOff>
          <xdr:row>55</xdr:row>
          <xdr:rowOff>57150</xdr:rowOff>
        </xdr:to>
        <xdr:sp macro="" textlink="">
          <xdr:nvSpPr>
            <xdr:cNvPr id="8194" name="Object 2" hidden="1">
              <a:extLst>
                <a:ext uri="{63B3BB69-23CF-44E3-9099-C40C66FF867C}">
                  <a14:compatExt spid="_x0000_s8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35</xdr:row>
          <xdr:rowOff>47625</xdr:rowOff>
        </xdr:from>
        <xdr:to>
          <xdr:col>29</xdr:col>
          <xdr:colOff>114300</xdr:colOff>
          <xdr:row>37</xdr:row>
          <xdr:rowOff>133350</xdr:rowOff>
        </xdr:to>
        <xdr:sp macro="" textlink="">
          <xdr:nvSpPr>
            <xdr:cNvPr id="8195" name="Object 3" hidden="1">
              <a:extLst>
                <a:ext uri="{63B3BB69-23CF-44E3-9099-C40C66FF867C}">
                  <a14:compatExt spid="_x0000_s8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58</xdr:row>
          <xdr:rowOff>47625</xdr:rowOff>
        </xdr:from>
        <xdr:to>
          <xdr:col>18</xdr:col>
          <xdr:colOff>47625</xdr:colOff>
          <xdr:row>61</xdr:row>
          <xdr:rowOff>38100</xdr:rowOff>
        </xdr:to>
        <xdr:sp macro="" textlink="">
          <xdr:nvSpPr>
            <xdr:cNvPr id="8196" name="Object 4" hidden="1">
              <a:extLst>
                <a:ext uri="{63B3BB69-23CF-44E3-9099-C40C66FF867C}">
                  <a14:compatExt spid="_x0000_s8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62</xdr:row>
          <xdr:rowOff>133350</xdr:rowOff>
        </xdr:from>
        <xdr:to>
          <xdr:col>7</xdr:col>
          <xdr:colOff>85725</xdr:colOff>
          <xdr:row>65</xdr:row>
          <xdr:rowOff>95250</xdr:rowOff>
        </xdr:to>
        <xdr:sp macro="" textlink="">
          <xdr:nvSpPr>
            <xdr:cNvPr id="8197" name="Object 5" hidden="1">
              <a:extLst>
                <a:ext uri="{63B3BB69-23CF-44E3-9099-C40C66FF867C}">
                  <a14:compatExt spid="_x0000_s8197"/>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44</xdr:row>
          <xdr:rowOff>0</xdr:rowOff>
        </xdr:from>
        <xdr:to>
          <xdr:col>17</xdr:col>
          <xdr:colOff>142875</xdr:colOff>
          <xdr:row>47</xdr:row>
          <xdr:rowOff>57150</xdr:rowOff>
        </xdr:to>
        <xdr:sp macro="" textlink="">
          <xdr:nvSpPr>
            <xdr:cNvPr id="9217" name="Object 1" hidden="1">
              <a:extLst>
                <a:ext uri="{63B3BB69-23CF-44E3-9099-C40C66FF867C}">
                  <a14:compatExt spid="_x0000_s9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50</xdr:row>
          <xdr:rowOff>19050</xdr:rowOff>
        </xdr:from>
        <xdr:to>
          <xdr:col>15</xdr:col>
          <xdr:colOff>161925</xdr:colOff>
          <xdr:row>53</xdr:row>
          <xdr:rowOff>85725</xdr:rowOff>
        </xdr:to>
        <xdr:sp macro="" textlink="">
          <xdr:nvSpPr>
            <xdr:cNvPr id="9218" name="Object 2" hidden="1">
              <a:extLst>
                <a:ext uri="{63B3BB69-23CF-44E3-9099-C40C66FF867C}">
                  <a14:compatExt spid="_x0000_s9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33</xdr:row>
          <xdr:rowOff>57150</xdr:rowOff>
        </xdr:from>
        <xdr:to>
          <xdr:col>29</xdr:col>
          <xdr:colOff>114300</xdr:colOff>
          <xdr:row>35</xdr:row>
          <xdr:rowOff>142875</xdr:rowOff>
        </xdr:to>
        <xdr:sp macro="" textlink="">
          <xdr:nvSpPr>
            <xdr:cNvPr id="9219" name="Object 3" hidden="1">
              <a:extLst>
                <a:ext uri="{63B3BB69-23CF-44E3-9099-C40C66FF867C}">
                  <a14:compatExt spid="_x0000_s9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76200</xdr:rowOff>
        </xdr:from>
        <xdr:to>
          <xdr:col>18</xdr:col>
          <xdr:colOff>47625</xdr:colOff>
          <xdr:row>59</xdr:row>
          <xdr:rowOff>66675</xdr:rowOff>
        </xdr:to>
        <xdr:sp macro="" textlink="">
          <xdr:nvSpPr>
            <xdr:cNvPr id="9220" name="Object 4" hidden="1">
              <a:extLst>
                <a:ext uri="{63B3BB69-23CF-44E3-9099-C40C66FF867C}">
                  <a14:compatExt spid="_x0000_s9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60</xdr:row>
          <xdr:rowOff>161925</xdr:rowOff>
        </xdr:from>
        <xdr:to>
          <xdr:col>7</xdr:col>
          <xdr:colOff>85725</xdr:colOff>
          <xdr:row>63</xdr:row>
          <xdr:rowOff>123825</xdr:rowOff>
        </xdr:to>
        <xdr:sp macro="" textlink="">
          <xdr:nvSpPr>
            <xdr:cNvPr id="9221" name="Object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45</xdr:row>
          <xdr:rowOff>9525</xdr:rowOff>
        </xdr:from>
        <xdr:to>
          <xdr:col>17</xdr:col>
          <xdr:colOff>142875</xdr:colOff>
          <xdr:row>48</xdr:row>
          <xdr:rowOff>57150</xdr:rowOff>
        </xdr:to>
        <xdr:sp macro="" textlink="">
          <xdr:nvSpPr>
            <xdr:cNvPr id="10241" name="Object 1"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51</xdr:row>
          <xdr:rowOff>28575</xdr:rowOff>
        </xdr:from>
        <xdr:to>
          <xdr:col>15</xdr:col>
          <xdr:colOff>161925</xdr:colOff>
          <xdr:row>54</xdr:row>
          <xdr:rowOff>85725</xdr:rowOff>
        </xdr:to>
        <xdr:sp macro="" textlink="">
          <xdr:nvSpPr>
            <xdr:cNvPr id="10242" name="Object 2"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34</xdr:row>
          <xdr:rowOff>57150</xdr:rowOff>
        </xdr:from>
        <xdr:to>
          <xdr:col>29</xdr:col>
          <xdr:colOff>114300</xdr:colOff>
          <xdr:row>36</xdr:row>
          <xdr:rowOff>142875</xdr:rowOff>
        </xdr:to>
        <xdr:sp macro="" textlink="">
          <xdr:nvSpPr>
            <xdr:cNvPr id="10243" name="Object 3" hidden="1">
              <a:extLst>
                <a:ext uri="{63B3BB69-23CF-44E3-9099-C40C66FF867C}">
                  <a14:compatExt spid="_x0000_s10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57</xdr:row>
          <xdr:rowOff>85725</xdr:rowOff>
        </xdr:from>
        <xdr:to>
          <xdr:col>18</xdr:col>
          <xdr:colOff>47625</xdr:colOff>
          <xdr:row>60</xdr:row>
          <xdr:rowOff>66675</xdr:rowOff>
        </xdr:to>
        <xdr:sp macro="" textlink="">
          <xdr:nvSpPr>
            <xdr:cNvPr id="10244" name="Object 4" hidden="1">
              <a:extLst>
                <a:ext uri="{63B3BB69-23CF-44E3-9099-C40C66FF867C}">
                  <a14:compatExt spid="_x0000_s10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61</xdr:row>
          <xdr:rowOff>171450</xdr:rowOff>
        </xdr:from>
        <xdr:to>
          <xdr:col>7</xdr:col>
          <xdr:colOff>85725</xdr:colOff>
          <xdr:row>64</xdr:row>
          <xdr:rowOff>133350</xdr:rowOff>
        </xdr:to>
        <xdr:sp macro="" textlink="">
          <xdr:nvSpPr>
            <xdr:cNvPr id="10245" name="Object 5" hidden="1">
              <a:extLst>
                <a:ext uri="{63B3BB69-23CF-44E3-9099-C40C66FF867C}">
                  <a14:compatExt spid="_x0000_s10245"/>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43</xdr:row>
          <xdr:rowOff>180975</xdr:rowOff>
        </xdr:from>
        <xdr:to>
          <xdr:col>17</xdr:col>
          <xdr:colOff>142875</xdr:colOff>
          <xdr:row>47</xdr:row>
          <xdr:rowOff>28575</xdr:rowOff>
        </xdr:to>
        <xdr:sp macro="" textlink="">
          <xdr:nvSpPr>
            <xdr:cNvPr id="11265" name="Object 1" hidden="1">
              <a:extLst>
                <a:ext uri="{63B3BB69-23CF-44E3-9099-C40C66FF867C}">
                  <a14:compatExt spid="_x0000_s112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50</xdr:row>
          <xdr:rowOff>0</xdr:rowOff>
        </xdr:from>
        <xdr:to>
          <xdr:col>15</xdr:col>
          <xdr:colOff>161925</xdr:colOff>
          <xdr:row>53</xdr:row>
          <xdr:rowOff>57150</xdr:rowOff>
        </xdr:to>
        <xdr:sp macro="" textlink="">
          <xdr:nvSpPr>
            <xdr:cNvPr id="11266" name="Object 2" hidden="1">
              <a:extLst>
                <a:ext uri="{63B3BB69-23CF-44E3-9099-C40C66FF867C}">
                  <a14:compatExt spid="_x0000_s11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33</xdr:row>
          <xdr:rowOff>57150</xdr:rowOff>
        </xdr:from>
        <xdr:to>
          <xdr:col>29</xdr:col>
          <xdr:colOff>114300</xdr:colOff>
          <xdr:row>35</xdr:row>
          <xdr:rowOff>142875</xdr:rowOff>
        </xdr:to>
        <xdr:sp macro="" textlink="">
          <xdr:nvSpPr>
            <xdr:cNvPr id="11267" name="Object 3" hidden="1">
              <a:extLst>
                <a:ext uri="{63B3BB69-23CF-44E3-9099-C40C66FF867C}">
                  <a14:compatExt spid="_x0000_s11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57150</xdr:rowOff>
        </xdr:from>
        <xdr:to>
          <xdr:col>18</xdr:col>
          <xdr:colOff>47625</xdr:colOff>
          <xdr:row>59</xdr:row>
          <xdr:rowOff>38100</xdr:rowOff>
        </xdr:to>
        <xdr:sp macro="" textlink="">
          <xdr:nvSpPr>
            <xdr:cNvPr id="11268" name="Object 4" hidden="1">
              <a:extLst>
                <a:ext uri="{63B3BB69-23CF-44E3-9099-C40C66FF867C}">
                  <a14:compatExt spid="_x0000_s11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60</xdr:row>
          <xdr:rowOff>142875</xdr:rowOff>
        </xdr:from>
        <xdr:to>
          <xdr:col>7</xdr:col>
          <xdr:colOff>85725</xdr:colOff>
          <xdr:row>63</xdr:row>
          <xdr:rowOff>104775</xdr:rowOff>
        </xdr:to>
        <xdr:sp macro="" textlink="">
          <xdr:nvSpPr>
            <xdr:cNvPr id="11269" name="Object 5" hidden="1">
              <a:extLst>
                <a:ext uri="{63B3BB69-23CF-44E3-9099-C40C66FF867C}">
                  <a14:compatExt spid="_x0000_s11269"/>
                </a:ext>
              </a:extLst>
            </xdr:cNvPr>
            <xdr:cNvSpPr/>
          </xdr:nvSpPr>
          <xdr:spPr>
            <a:xfrm>
              <a:off x="0" y="0"/>
              <a:ext cx="0" cy="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49</xdr:row>
          <xdr:rowOff>38100</xdr:rowOff>
        </xdr:from>
        <xdr:to>
          <xdr:col>17</xdr:col>
          <xdr:colOff>142875</xdr:colOff>
          <xdr:row>52</xdr:row>
          <xdr:rowOff>95250</xdr:rowOff>
        </xdr:to>
        <xdr:sp macro="" textlink="">
          <xdr:nvSpPr>
            <xdr:cNvPr id="12289" name="Object 1" hidden="1">
              <a:extLst>
                <a:ext uri="{63B3BB69-23CF-44E3-9099-C40C66FF867C}">
                  <a14:compatExt spid="_x0000_s122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55</xdr:row>
          <xdr:rowOff>57150</xdr:rowOff>
        </xdr:from>
        <xdr:to>
          <xdr:col>15</xdr:col>
          <xdr:colOff>161925</xdr:colOff>
          <xdr:row>58</xdr:row>
          <xdr:rowOff>123825</xdr:rowOff>
        </xdr:to>
        <xdr:sp macro="" textlink="">
          <xdr:nvSpPr>
            <xdr:cNvPr id="12290" name="Object 2" hidden="1">
              <a:extLst>
                <a:ext uri="{63B3BB69-23CF-44E3-9099-C40C66FF867C}">
                  <a14:compatExt spid="_x0000_s122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38</xdr:row>
          <xdr:rowOff>95250</xdr:rowOff>
        </xdr:from>
        <xdr:to>
          <xdr:col>29</xdr:col>
          <xdr:colOff>114300</xdr:colOff>
          <xdr:row>40</xdr:row>
          <xdr:rowOff>180975</xdr:rowOff>
        </xdr:to>
        <xdr:sp macro="" textlink="">
          <xdr:nvSpPr>
            <xdr:cNvPr id="12291" name="Object 3" hidden="1">
              <a:extLst>
                <a:ext uri="{63B3BB69-23CF-44E3-9099-C40C66FF867C}">
                  <a14:compatExt spid="_x0000_s122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61</xdr:row>
          <xdr:rowOff>114300</xdr:rowOff>
        </xdr:from>
        <xdr:to>
          <xdr:col>18</xdr:col>
          <xdr:colOff>47625</xdr:colOff>
          <xdr:row>64</xdr:row>
          <xdr:rowOff>104775</xdr:rowOff>
        </xdr:to>
        <xdr:sp macro="" textlink="">
          <xdr:nvSpPr>
            <xdr:cNvPr id="12292" name="Object 4" hidden="1">
              <a:extLst>
                <a:ext uri="{63B3BB69-23CF-44E3-9099-C40C66FF867C}">
                  <a14:compatExt spid="_x0000_s122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66</xdr:row>
          <xdr:rowOff>0</xdr:rowOff>
        </xdr:from>
        <xdr:to>
          <xdr:col>7</xdr:col>
          <xdr:colOff>85725</xdr:colOff>
          <xdr:row>68</xdr:row>
          <xdr:rowOff>161925</xdr:rowOff>
        </xdr:to>
        <xdr:sp macro="" textlink="">
          <xdr:nvSpPr>
            <xdr:cNvPr id="12293" name="Object 5" hidden="1">
              <a:extLst>
                <a:ext uri="{63B3BB69-23CF-44E3-9099-C40C66FF867C}">
                  <a14:compatExt spid="_x0000_s12293"/>
                </a:ext>
              </a:extLst>
            </xdr:cNvPr>
            <xdr:cNvSpPr/>
          </xdr:nvSpPr>
          <xdr:spPr>
            <a:xfrm>
              <a:off x="0" y="0"/>
              <a:ext cx="0" cy="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46</xdr:row>
          <xdr:rowOff>9525</xdr:rowOff>
        </xdr:from>
        <xdr:to>
          <xdr:col>17</xdr:col>
          <xdr:colOff>142875</xdr:colOff>
          <xdr:row>49</xdr:row>
          <xdr:rowOff>66675</xdr:rowOff>
        </xdr:to>
        <xdr:sp macro="" textlink="">
          <xdr:nvSpPr>
            <xdr:cNvPr id="13313" name="Object 1" hidden="1">
              <a:extLst>
                <a:ext uri="{63B3BB69-23CF-44E3-9099-C40C66FF867C}">
                  <a14:compatExt spid="_x0000_s133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52</xdr:row>
          <xdr:rowOff>28575</xdr:rowOff>
        </xdr:from>
        <xdr:to>
          <xdr:col>15</xdr:col>
          <xdr:colOff>161925</xdr:colOff>
          <xdr:row>55</xdr:row>
          <xdr:rowOff>95250</xdr:rowOff>
        </xdr:to>
        <xdr:sp macro="" textlink="">
          <xdr:nvSpPr>
            <xdr:cNvPr id="13314" name="Object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35</xdr:row>
          <xdr:rowOff>66675</xdr:rowOff>
        </xdr:from>
        <xdr:to>
          <xdr:col>29</xdr:col>
          <xdr:colOff>114300</xdr:colOff>
          <xdr:row>37</xdr:row>
          <xdr:rowOff>152400</xdr:rowOff>
        </xdr:to>
        <xdr:sp macro="" textlink="">
          <xdr:nvSpPr>
            <xdr:cNvPr id="13315" name="Object 3" hidden="1">
              <a:extLst>
                <a:ext uri="{63B3BB69-23CF-44E3-9099-C40C66FF867C}">
                  <a14:compatExt spid="_x0000_s133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58</xdr:row>
          <xdr:rowOff>85725</xdr:rowOff>
        </xdr:from>
        <xdr:to>
          <xdr:col>18</xdr:col>
          <xdr:colOff>47625</xdr:colOff>
          <xdr:row>61</xdr:row>
          <xdr:rowOff>76200</xdr:rowOff>
        </xdr:to>
        <xdr:sp macro="" textlink="">
          <xdr:nvSpPr>
            <xdr:cNvPr id="13316" name="Object 4" hidden="1">
              <a:extLst>
                <a:ext uri="{63B3BB69-23CF-44E3-9099-C40C66FF867C}">
                  <a14:compatExt spid="_x0000_s133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62</xdr:row>
          <xdr:rowOff>171450</xdr:rowOff>
        </xdr:from>
        <xdr:to>
          <xdr:col>7</xdr:col>
          <xdr:colOff>85725</xdr:colOff>
          <xdr:row>65</xdr:row>
          <xdr:rowOff>133350</xdr:rowOff>
        </xdr:to>
        <xdr:sp macro="" textlink="">
          <xdr:nvSpPr>
            <xdr:cNvPr id="13317" name="Object 5" hidden="1">
              <a:extLst>
                <a:ext uri="{63B3BB69-23CF-44E3-9099-C40C66FF867C}">
                  <a14:compatExt spid="_x0000_s13317"/>
                </a:ext>
              </a:extLst>
            </xdr:cNvPr>
            <xdr:cNvSpPr/>
          </xdr:nvSpPr>
          <xdr:spPr>
            <a:xfrm>
              <a:off x="0" y="0"/>
              <a:ext cx="0" cy="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46</xdr:row>
          <xdr:rowOff>171450</xdr:rowOff>
        </xdr:from>
        <xdr:to>
          <xdr:col>17</xdr:col>
          <xdr:colOff>142875</xdr:colOff>
          <xdr:row>50</xdr:row>
          <xdr:rowOff>28575</xdr:rowOff>
        </xdr:to>
        <xdr:sp macro="" textlink="">
          <xdr:nvSpPr>
            <xdr:cNvPr id="14337" name="Object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52</xdr:row>
          <xdr:rowOff>190500</xdr:rowOff>
        </xdr:from>
        <xdr:to>
          <xdr:col>15</xdr:col>
          <xdr:colOff>161925</xdr:colOff>
          <xdr:row>56</xdr:row>
          <xdr:rowOff>57150</xdr:rowOff>
        </xdr:to>
        <xdr:sp macro="" textlink="">
          <xdr:nvSpPr>
            <xdr:cNvPr id="14338" name="Object 2" hidden="1">
              <a:extLst>
                <a:ext uri="{63B3BB69-23CF-44E3-9099-C40C66FF867C}">
                  <a14:compatExt spid="_x0000_s143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36</xdr:row>
          <xdr:rowOff>47625</xdr:rowOff>
        </xdr:from>
        <xdr:to>
          <xdr:col>29</xdr:col>
          <xdr:colOff>114300</xdr:colOff>
          <xdr:row>38</xdr:row>
          <xdr:rowOff>133350</xdr:rowOff>
        </xdr:to>
        <xdr:sp macro="" textlink="">
          <xdr:nvSpPr>
            <xdr:cNvPr id="14339" name="Object 3" hidden="1">
              <a:extLst>
                <a:ext uri="{63B3BB69-23CF-44E3-9099-C40C66FF867C}">
                  <a14:compatExt spid="_x0000_s143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59</xdr:row>
          <xdr:rowOff>47625</xdr:rowOff>
        </xdr:from>
        <xdr:to>
          <xdr:col>18</xdr:col>
          <xdr:colOff>47625</xdr:colOff>
          <xdr:row>62</xdr:row>
          <xdr:rowOff>38100</xdr:rowOff>
        </xdr:to>
        <xdr:sp macro="" textlink="">
          <xdr:nvSpPr>
            <xdr:cNvPr id="14340" name="Object 4" hidden="1">
              <a:extLst>
                <a:ext uri="{63B3BB69-23CF-44E3-9099-C40C66FF867C}">
                  <a14:compatExt spid="_x0000_s14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63</xdr:row>
          <xdr:rowOff>133350</xdr:rowOff>
        </xdr:from>
        <xdr:to>
          <xdr:col>7</xdr:col>
          <xdr:colOff>85725</xdr:colOff>
          <xdr:row>66</xdr:row>
          <xdr:rowOff>95250</xdr:rowOff>
        </xdr:to>
        <xdr:sp macro="" textlink="">
          <xdr:nvSpPr>
            <xdr:cNvPr id="14341" name="Object 5" hidden="1">
              <a:extLst>
                <a:ext uri="{63B3BB69-23CF-44E3-9099-C40C66FF867C}">
                  <a14:compatExt spid="_x0000_s14341"/>
                </a:ext>
              </a:extLst>
            </xdr:cNvPr>
            <xdr:cNvSpPr/>
          </xdr:nvSpPr>
          <xdr:spPr>
            <a:xfrm>
              <a:off x="0" y="0"/>
              <a:ext cx="0" cy="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43</xdr:row>
          <xdr:rowOff>171450</xdr:rowOff>
        </xdr:from>
        <xdr:to>
          <xdr:col>17</xdr:col>
          <xdr:colOff>142875</xdr:colOff>
          <xdr:row>47</xdr:row>
          <xdr:rowOff>28575</xdr:rowOff>
        </xdr:to>
        <xdr:sp macro="" textlink="">
          <xdr:nvSpPr>
            <xdr:cNvPr id="15361" name="Object 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49</xdr:row>
          <xdr:rowOff>190500</xdr:rowOff>
        </xdr:from>
        <xdr:to>
          <xdr:col>15</xdr:col>
          <xdr:colOff>161925</xdr:colOff>
          <xdr:row>53</xdr:row>
          <xdr:rowOff>57150</xdr:rowOff>
        </xdr:to>
        <xdr:sp macro="" textlink="">
          <xdr:nvSpPr>
            <xdr:cNvPr id="15362" name="Object 2" hidden="1">
              <a:extLst>
                <a:ext uri="{63B3BB69-23CF-44E3-9099-C40C66FF867C}">
                  <a14:compatExt spid="_x0000_s153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33</xdr:row>
          <xdr:rowOff>47625</xdr:rowOff>
        </xdr:from>
        <xdr:to>
          <xdr:col>29</xdr:col>
          <xdr:colOff>114300</xdr:colOff>
          <xdr:row>35</xdr:row>
          <xdr:rowOff>133350</xdr:rowOff>
        </xdr:to>
        <xdr:sp macro="" textlink="">
          <xdr:nvSpPr>
            <xdr:cNvPr id="15363" name="Object 3" hidden="1">
              <a:extLst>
                <a:ext uri="{63B3BB69-23CF-44E3-9099-C40C66FF867C}">
                  <a14:compatExt spid="_x0000_s15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56</xdr:row>
          <xdr:rowOff>47625</xdr:rowOff>
        </xdr:from>
        <xdr:to>
          <xdr:col>18</xdr:col>
          <xdr:colOff>47625</xdr:colOff>
          <xdr:row>59</xdr:row>
          <xdr:rowOff>38100</xdr:rowOff>
        </xdr:to>
        <xdr:sp macro="" textlink="">
          <xdr:nvSpPr>
            <xdr:cNvPr id="15364" name="Object 4" hidden="1">
              <a:extLst>
                <a:ext uri="{63B3BB69-23CF-44E3-9099-C40C66FF867C}">
                  <a14:compatExt spid="_x0000_s15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180975</xdr:colOff>
          <xdr:row>60</xdr:row>
          <xdr:rowOff>133350</xdr:rowOff>
        </xdr:from>
        <xdr:to>
          <xdr:col>7</xdr:col>
          <xdr:colOff>85725</xdr:colOff>
          <xdr:row>63</xdr:row>
          <xdr:rowOff>95250</xdr:rowOff>
        </xdr:to>
        <xdr:sp macro="" textlink="">
          <xdr:nvSpPr>
            <xdr:cNvPr id="15365" name="Object 5" hidden="1">
              <a:extLst>
                <a:ext uri="{63B3BB69-23CF-44E3-9099-C40C66FF867C}">
                  <a14:compatExt spid="_x0000_s1536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8.bin"/><Relationship Id="rId13" Type="http://schemas.openxmlformats.org/officeDocument/2006/relationships/image" Target="../media/image5.emf"/><Relationship Id="rId3" Type="http://schemas.openxmlformats.org/officeDocument/2006/relationships/vmlDrawing" Target="../drawings/vmlDrawing2.vml"/><Relationship Id="rId7" Type="http://schemas.openxmlformats.org/officeDocument/2006/relationships/image" Target="../media/image2.emf"/><Relationship Id="rId12" Type="http://schemas.openxmlformats.org/officeDocument/2006/relationships/oleObject" Target="../embeddings/oleObject10.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9.bin"/><Relationship Id="rId4" Type="http://schemas.openxmlformats.org/officeDocument/2006/relationships/oleObject" Target="../embeddings/oleObject6.bin"/><Relationship Id="rId9" Type="http://schemas.openxmlformats.org/officeDocument/2006/relationships/image" Target="../media/image3.emf"/></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13.bin"/><Relationship Id="rId13" Type="http://schemas.openxmlformats.org/officeDocument/2006/relationships/image" Target="../media/image5.emf"/><Relationship Id="rId3" Type="http://schemas.openxmlformats.org/officeDocument/2006/relationships/vmlDrawing" Target="../drawings/vmlDrawing3.vml"/><Relationship Id="rId7" Type="http://schemas.openxmlformats.org/officeDocument/2006/relationships/image" Target="../media/image2.emf"/><Relationship Id="rId12" Type="http://schemas.openxmlformats.org/officeDocument/2006/relationships/oleObject" Target="../embeddings/oleObject15.bin"/><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1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14.bin"/><Relationship Id="rId4" Type="http://schemas.openxmlformats.org/officeDocument/2006/relationships/oleObject" Target="../embeddings/oleObject11.bin"/><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8.bin"/><Relationship Id="rId13" Type="http://schemas.openxmlformats.org/officeDocument/2006/relationships/image" Target="../media/image5.emf"/><Relationship Id="rId3" Type="http://schemas.openxmlformats.org/officeDocument/2006/relationships/vmlDrawing" Target="../drawings/vmlDrawing4.vml"/><Relationship Id="rId7" Type="http://schemas.openxmlformats.org/officeDocument/2006/relationships/image" Target="../media/image2.emf"/><Relationship Id="rId12" Type="http://schemas.openxmlformats.org/officeDocument/2006/relationships/oleObject" Target="../embeddings/oleObject20.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1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19.bin"/><Relationship Id="rId4" Type="http://schemas.openxmlformats.org/officeDocument/2006/relationships/oleObject" Target="../embeddings/oleObject16.bin"/><Relationship Id="rId9" Type="http://schemas.openxmlformats.org/officeDocument/2006/relationships/image" Target="../media/image3.emf"/></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23.bin"/><Relationship Id="rId13" Type="http://schemas.openxmlformats.org/officeDocument/2006/relationships/image" Target="../media/image5.emf"/><Relationship Id="rId3" Type="http://schemas.openxmlformats.org/officeDocument/2006/relationships/vmlDrawing" Target="../drawings/vmlDrawing5.vml"/><Relationship Id="rId7" Type="http://schemas.openxmlformats.org/officeDocument/2006/relationships/image" Target="../media/image2.emf"/><Relationship Id="rId12" Type="http://schemas.openxmlformats.org/officeDocument/2006/relationships/oleObject" Target="../embeddings/oleObject25.bin"/><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2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24.bin"/><Relationship Id="rId4" Type="http://schemas.openxmlformats.org/officeDocument/2006/relationships/oleObject" Target="../embeddings/oleObject21.bin"/><Relationship Id="rId9" Type="http://schemas.openxmlformats.org/officeDocument/2006/relationships/image" Target="../media/image3.emf"/></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8.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30.bin"/><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2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29.bin"/><Relationship Id="rId4" Type="http://schemas.openxmlformats.org/officeDocument/2006/relationships/oleObject" Target="../embeddings/oleObject26.bin"/><Relationship Id="rId9" Type="http://schemas.openxmlformats.org/officeDocument/2006/relationships/image" Target="../media/image3.emf"/></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3.bin"/><Relationship Id="rId13" Type="http://schemas.openxmlformats.org/officeDocument/2006/relationships/image" Target="../media/image5.emf"/><Relationship Id="rId3" Type="http://schemas.openxmlformats.org/officeDocument/2006/relationships/vmlDrawing" Target="../drawings/vmlDrawing7.vml"/><Relationship Id="rId7" Type="http://schemas.openxmlformats.org/officeDocument/2006/relationships/image" Target="../media/image2.emf"/><Relationship Id="rId12" Type="http://schemas.openxmlformats.org/officeDocument/2006/relationships/oleObject" Target="../embeddings/oleObject35.bin"/><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3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4.bin"/><Relationship Id="rId4" Type="http://schemas.openxmlformats.org/officeDocument/2006/relationships/oleObject" Target="../embeddings/oleObject31.bin"/><Relationship Id="rId9" Type="http://schemas.openxmlformats.org/officeDocument/2006/relationships/image" Target="../media/image3.emf"/></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8.bin"/><Relationship Id="rId13" Type="http://schemas.openxmlformats.org/officeDocument/2006/relationships/image" Target="../media/image5.emf"/><Relationship Id="rId3" Type="http://schemas.openxmlformats.org/officeDocument/2006/relationships/vmlDrawing" Target="../drawings/vmlDrawing8.vml"/><Relationship Id="rId7" Type="http://schemas.openxmlformats.org/officeDocument/2006/relationships/image" Target="../media/image2.emf"/><Relationship Id="rId12" Type="http://schemas.openxmlformats.org/officeDocument/2006/relationships/oleObject" Target="../embeddings/oleObject40.bin"/><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3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9.bin"/><Relationship Id="rId4" Type="http://schemas.openxmlformats.org/officeDocument/2006/relationships/oleObject" Target="../embeddings/oleObject36.bin"/><Relationship Id="rId9" Type="http://schemas.openxmlformats.org/officeDocument/2006/relationships/image" Target="../media/image3.emf"/></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3.bin"/><Relationship Id="rId13" Type="http://schemas.openxmlformats.org/officeDocument/2006/relationships/image" Target="../media/image5.emf"/><Relationship Id="rId3" Type="http://schemas.openxmlformats.org/officeDocument/2006/relationships/vmlDrawing" Target="../drawings/vmlDrawing9.vml"/><Relationship Id="rId7" Type="http://schemas.openxmlformats.org/officeDocument/2006/relationships/image" Target="../media/image2.emf"/><Relationship Id="rId12" Type="http://schemas.openxmlformats.org/officeDocument/2006/relationships/oleObject" Target="../embeddings/oleObject45.bin"/><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4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4.bin"/><Relationship Id="rId4" Type="http://schemas.openxmlformats.org/officeDocument/2006/relationships/oleObject" Target="../embeddings/oleObject41.bin"/><Relationship Id="rId9" Type="http://schemas.openxmlformats.org/officeDocument/2006/relationships/image" Target="../media/image3.emf"/></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8.bin"/><Relationship Id="rId13" Type="http://schemas.openxmlformats.org/officeDocument/2006/relationships/image" Target="../media/image5.emf"/><Relationship Id="rId3" Type="http://schemas.openxmlformats.org/officeDocument/2006/relationships/vmlDrawing" Target="../drawings/vmlDrawing10.vml"/><Relationship Id="rId7" Type="http://schemas.openxmlformats.org/officeDocument/2006/relationships/image" Target="../media/image2.emf"/><Relationship Id="rId12" Type="http://schemas.openxmlformats.org/officeDocument/2006/relationships/oleObject" Target="../embeddings/oleObject50.bin"/><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4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9.bin"/><Relationship Id="rId4" Type="http://schemas.openxmlformats.org/officeDocument/2006/relationships/oleObject" Target="../embeddings/oleObject46.bin"/><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13" Type="http://schemas.openxmlformats.org/officeDocument/2006/relationships/image" Target="../media/image5.emf"/><Relationship Id="rId3" Type="http://schemas.openxmlformats.org/officeDocument/2006/relationships/vmlDrawing" Target="../drawings/vmlDrawing11.vml"/><Relationship Id="rId7" Type="http://schemas.openxmlformats.org/officeDocument/2006/relationships/image" Target="../media/image2.emf"/><Relationship Id="rId12" Type="http://schemas.openxmlformats.org/officeDocument/2006/relationships/oleObject" Target="../embeddings/oleObject55.bin"/><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5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54.bin"/><Relationship Id="rId4" Type="http://schemas.openxmlformats.org/officeDocument/2006/relationships/oleObject" Target="../embeddings/oleObject51.bin"/><Relationship Id="rId9" Type="http://schemas.openxmlformats.org/officeDocument/2006/relationships/image" Target="../media/image3.emf"/></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13" Type="http://schemas.openxmlformats.org/officeDocument/2006/relationships/image" Target="../media/image5.emf"/><Relationship Id="rId3" Type="http://schemas.openxmlformats.org/officeDocument/2006/relationships/vmlDrawing" Target="../drawings/vmlDrawing12.vml"/><Relationship Id="rId7" Type="http://schemas.openxmlformats.org/officeDocument/2006/relationships/image" Target="../media/image2.emf"/><Relationship Id="rId12" Type="http://schemas.openxmlformats.org/officeDocument/2006/relationships/oleObject" Target="../embeddings/oleObject60.bin"/><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5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59.bin"/><Relationship Id="rId4" Type="http://schemas.openxmlformats.org/officeDocument/2006/relationships/oleObject" Target="../embeddings/oleObject56.bin"/><Relationship Id="rId9" Type="http://schemas.openxmlformats.org/officeDocument/2006/relationships/image" Target="../media/image3.emf"/></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63.bin"/><Relationship Id="rId13" Type="http://schemas.openxmlformats.org/officeDocument/2006/relationships/image" Target="../media/image5.emf"/><Relationship Id="rId3" Type="http://schemas.openxmlformats.org/officeDocument/2006/relationships/vmlDrawing" Target="../drawings/vmlDrawing13.vml"/><Relationship Id="rId7" Type="http://schemas.openxmlformats.org/officeDocument/2006/relationships/image" Target="../media/image2.emf"/><Relationship Id="rId12" Type="http://schemas.openxmlformats.org/officeDocument/2006/relationships/oleObject" Target="../embeddings/oleObject65.bin"/><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6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64.bin"/><Relationship Id="rId4" Type="http://schemas.openxmlformats.org/officeDocument/2006/relationships/oleObject" Target="../embeddings/oleObject61.bin"/><Relationship Id="rId9" Type="http://schemas.openxmlformats.org/officeDocument/2006/relationships/image" Target="../media/image3.emf"/></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68.bin"/><Relationship Id="rId13" Type="http://schemas.openxmlformats.org/officeDocument/2006/relationships/image" Target="../media/image5.emf"/><Relationship Id="rId3" Type="http://schemas.openxmlformats.org/officeDocument/2006/relationships/vmlDrawing" Target="../drawings/vmlDrawing14.vml"/><Relationship Id="rId7" Type="http://schemas.openxmlformats.org/officeDocument/2006/relationships/image" Target="../media/image2.emf"/><Relationship Id="rId12" Type="http://schemas.openxmlformats.org/officeDocument/2006/relationships/oleObject" Target="../embeddings/oleObject70.bin"/><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67.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69.bin"/><Relationship Id="rId4" Type="http://schemas.openxmlformats.org/officeDocument/2006/relationships/oleObject" Target="../embeddings/oleObject66.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1"/>
  <sheetViews>
    <sheetView view="pageBreakPreview" topLeftCell="A5" zoomScale="60" zoomScaleNormal="70" workbookViewId="0">
      <selection activeCell="BK35" sqref="BK35"/>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42.75" customHeight="1" x14ac:dyDescent="0.2">
      <c r="A19" s="10" t="s">
        <v>7</v>
      </c>
      <c r="B19" s="103" t="s">
        <v>87</v>
      </c>
      <c r="C19" s="104"/>
      <c r="D19" s="104"/>
      <c r="E19" s="104"/>
      <c r="F19" s="104"/>
      <c r="G19" s="104"/>
      <c r="H19" s="104"/>
      <c r="I19" s="104"/>
      <c r="J19" s="104"/>
      <c r="K19" s="104"/>
      <c r="L19" s="104"/>
      <c r="M19"/>
      <c r="N19" s="103" t="s">
        <v>90</v>
      </c>
      <c r="O19" s="104"/>
      <c r="P19" s="104"/>
      <c r="Q19" s="104"/>
      <c r="R19" s="104"/>
      <c r="S19" s="104"/>
      <c r="T19" s="104"/>
      <c r="U19" s="104"/>
      <c r="V19" s="104"/>
      <c r="W19" s="104"/>
      <c r="X19" s="104"/>
      <c r="Y19" s="104"/>
      <c r="Z19" s="16"/>
      <c r="AA19" s="103" t="s">
        <v>91</v>
      </c>
      <c r="AB19" s="104"/>
      <c r="AC19" s="104"/>
      <c r="AD19" s="104"/>
      <c r="AE19" s="104"/>
      <c r="AF19" s="104"/>
      <c r="AG19" s="104"/>
      <c r="AH19" s="104"/>
      <c r="AI19" s="104"/>
      <c r="AJ19" s="16"/>
      <c r="AK19" s="109" t="s">
        <v>77</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12.75" customHeight="1" x14ac:dyDescent="0.2">
      <c r="A30" s="132"/>
      <c r="B30" s="132"/>
      <c r="C30" s="133" t="s">
        <v>71</v>
      </c>
      <c r="D30" s="134"/>
      <c r="E30" s="134"/>
      <c r="F30" s="134"/>
      <c r="G30" s="134"/>
      <c r="H30" s="134"/>
      <c r="I30" s="134"/>
      <c r="J30" s="134"/>
      <c r="K30" s="134"/>
      <c r="L30" s="134"/>
      <c r="M30" s="134"/>
      <c r="N30" s="134"/>
      <c r="O30" s="134"/>
      <c r="P30" s="134"/>
      <c r="Q30" s="134"/>
      <c r="R30" s="134"/>
      <c r="S30" s="134"/>
      <c r="T30" s="134"/>
      <c r="U30" s="134"/>
      <c r="V30" s="134"/>
      <c r="W30" s="134"/>
      <c r="X30" s="135"/>
      <c r="Y30" s="130">
        <v>114</v>
      </c>
      <c r="Z30" s="130"/>
      <c r="AA30" s="130"/>
      <c r="AB30" s="130"/>
      <c r="AC30" s="130"/>
      <c r="AD30" s="130"/>
      <c r="AE30" s="130">
        <v>167</v>
      </c>
      <c r="AF30" s="130"/>
      <c r="AG30" s="130"/>
      <c r="AH30" s="130"/>
      <c r="AI30" s="130"/>
      <c r="AJ30" s="130"/>
      <c r="AK30" s="131">
        <f t="shared" ref="AK30:AK35" si="0">IF(BI30 = -1, (IF(AE30=0,0,Y30/AE30)),(IF(Y30=0,0,AE30/Y30)))</f>
        <v>1.4649122807017543</v>
      </c>
      <c r="AL30" s="131"/>
      <c r="AM30" s="131"/>
      <c r="AN30" s="131"/>
      <c r="AO30" s="131"/>
      <c r="AP30" s="131"/>
      <c r="AQ30" s="130">
        <v>114</v>
      </c>
      <c r="AR30" s="130"/>
      <c r="AS30" s="130"/>
      <c r="AT30" s="130"/>
      <c r="AU30" s="130"/>
      <c r="AV30" s="130"/>
      <c r="AW30" s="130">
        <v>108</v>
      </c>
      <c r="AX30" s="130"/>
      <c r="AY30" s="130"/>
      <c r="AZ30" s="130"/>
      <c r="BA30" s="130"/>
      <c r="BB30" s="130"/>
      <c r="BC30" s="131">
        <f t="shared" ref="BC30:BC35" si="1">IF(BI30 = -1,(IF(AW30=0,0,AQ30/AW30)),(IF(AQ30=0,0,AW30/AQ30)))</f>
        <v>0.94736842105263153</v>
      </c>
      <c r="BD30" s="131"/>
      <c r="BE30" s="131"/>
      <c r="BF30" s="131"/>
      <c r="BG30" s="131"/>
      <c r="BH30" s="131"/>
      <c r="BI30" s="50">
        <v>1</v>
      </c>
      <c r="CA30" s="1" t="s">
        <v>38</v>
      </c>
    </row>
    <row r="31" spans="1:79" ht="15" customHeight="1" x14ac:dyDescent="0.2">
      <c r="A31" s="132"/>
      <c r="B31" s="132"/>
      <c r="C31" s="133" t="s">
        <v>72</v>
      </c>
      <c r="D31" s="134"/>
      <c r="E31" s="134"/>
      <c r="F31" s="134"/>
      <c r="G31" s="134"/>
      <c r="H31" s="134"/>
      <c r="I31" s="134"/>
      <c r="J31" s="134"/>
      <c r="K31" s="134"/>
      <c r="L31" s="134"/>
      <c r="M31" s="134"/>
      <c r="N31" s="134"/>
      <c r="O31" s="134"/>
      <c r="P31" s="134"/>
      <c r="Q31" s="134"/>
      <c r="R31" s="134"/>
      <c r="S31" s="134"/>
      <c r="T31" s="134"/>
      <c r="U31" s="134"/>
      <c r="V31" s="134"/>
      <c r="W31" s="134"/>
      <c r="X31" s="135"/>
      <c r="Y31" s="130">
        <v>9</v>
      </c>
      <c r="Z31" s="130"/>
      <c r="AA31" s="130"/>
      <c r="AB31" s="130"/>
      <c r="AC31" s="130"/>
      <c r="AD31" s="130"/>
      <c r="AE31" s="130">
        <v>8</v>
      </c>
      <c r="AF31" s="130"/>
      <c r="AG31" s="130"/>
      <c r="AH31" s="130"/>
      <c r="AI31" s="130"/>
      <c r="AJ31" s="130"/>
      <c r="AK31" s="131">
        <f t="shared" si="0"/>
        <v>0.88888888888888884</v>
      </c>
      <c r="AL31" s="131"/>
      <c r="AM31" s="131"/>
      <c r="AN31" s="131"/>
      <c r="AO31" s="131"/>
      <c r="AP31" s="131"/>
      <c r="AQ31" s="130">
        <v>9</v>
      </c>
      <c r="AR31" s="130"/>
      <c r="AS31" s="130"/>
      <c r="AT31" s="130"/>
      <c r="AU31" s="130"/>
      <c r="AV31" s="130"/>
      <c r="AW31" s="130">
        <v>8</v>
      </c>
      <c r="AX31" s="130"/>
      <c r="AY31" s="130"/>
      <c r="AZ31" s="130"/>
      <c r="BA31" s="130"/>
      <c r="BB31" s="130"/>
      <c r="BC31" s="131">
        <f t="shared" si="1"/>
        <v>0.88888888888888884</v>
      </c>
      <c r="BD31" s="131"/>
      <c r="BE31" s="131"/>
      <c r="BF31" s="131"/>
      <c r="BG31" s="131"/>
      <c r="BH31" s="131"/>
      <c r="BI31" s="50">
        <v>1</v>
      </c>
    </row>
    <row r="32" spans="1:79" ht="15" customHeight="1" x14ac:dyDescent="0.2">
      <c r="A32" s="132"/>
      <c r="B32" s="132"/>
      <c r="C32" s="133" t="s">
        <v>73</v>
      </c>
      <c r="D32" s="134"/>
      <c r="E32" s="134"/>
      <c r="F32" s="134"/>
      <c r="G32" s="134"/>
      <c r="H32" s="134"/>
      <c r="I32" s="134"/>
      <c r="J32" s="134"/>
      <c r="K32" s="134"/>
      <c r="L32" s="134"/>
      <c r="M32" s="134"/>
      <c r="N32" s="134"/>
      <c r="O32" s="134"/>
      <c r="P32" s="134"/>
      <c r="Q32" s="134"/>
      <c r="R32" s="134"/>
      <c r="S32" s="134"/>
      <c r="T32" s="134"/>
      <c r="U32" s="134"/>
      <c r="V32" s="134"/>
      <c r="W32" s="134"/>
      <c r="X32" s="135"/>
      <c r="Y32" s="130">
        <v>43</v>
      </c>
      <c r="Z32" s="130"/>
      <c r="AA32" s="130"/>
      <c r="AB32" s="130"/>
      <c r="AC32" s="130"/>
      <c r="AD32" s="130"/>
      <c r="AE32" s="130">
        <v>56</v>
      </c>
      <c r="AF32" s="130"/>
      <c r="AG32" s="130"/>
      <c r="AH32" s="130"/>
      <c r="AI32" s="130"/>
      <c r="AJ32" s="130"/>
      <c r="AK32" s="131">
        <f t="shared" si="0"/>
        <v>1.3023255813953489</v>
      </c>
      <c r="AL32" s="131"/>
      <c r="AM32" s="131"/>
      <c r="AN32" s="131"/>
      <c r="AO32" s="131"/>
      <c r="AP32" s="131"/>
      <c r="AQ32" s="130">
        <v>43</v>
      </c>
      <c r="AR32" s="130"/>
      <c r="AS32" s="130"/>
      <c r="AT32" s="130"/>
      <c r="AU32" s="130"/>
      <c r="AV32" s="130"/>
      <c r="AW32" s="130">
        <v>61</v>
      </c>
      <c r="AX32" s="130"/>
      <c r="AY32" s="130"/>
      <c r="AZ32" s="130"/>
      <c r="BA32" s="130"/>
      <c r="BB32" s="130"/>
      <c r="BC32" s="131">
        <f t="shared" si="1"/>
        <v>1.4186046511627908</v>
      </c>
      <c r="BD32" s="131"/>
      <c r="BE32" s="131"/>
      <c r="BF32" s="131"/>
      <c r="BG32" s="131"/>
      <c r="BH32" s="131"/>
      <c r="BI32" s="50">
        <v>1</v>
      </c>
    </row>
    <row r="33" spans="1:100" ht="25.5" customHeight="1" x14ac:dyDescent="0.2">
      <c r="A33" s="132"/>
      <c r="B33" s="132"/>
      <c r="C33" s="133" t="s">
        <v>74</v>
      </c>
      <c r="D33" s="134"/>
      <c r="E33" s="134"/>
      <c r="F33" s="134"/>
      <c r="G33" s="134"/>
      <c r="H33" s="134"/>
      <c r="I33" s="134"/>
      <c r="J33" s="134"/>
      <c r="K33" s="134"/>
      <c r="L33" s="134"/>
      <c r="M33" s="134"/>
      <c r="N33" s="134"/>
      <c r="O33" s="134"/>
      <c r="P33" s="134"/>
      <c r="Q33" s="134"/>
      <c r="R33" s="134"/>
      <c r="S33" s="134"/>
      <c r="T33" s="134"/>
      <c r="U33" s="134"/>
      <c r="V33" s="134"/>
      <c r="W33" s="134"/>
      <c r="X33" s="135"/>
      <c r="Y33" s="130">
        <v>515135.16</v>
      </c>
      <c r="Z33" s="130"/>
      <c r="AA33" s="130"/>
      <c r="AB33" s="130"/>
      <c r="AC33" s="130"/>
      <c r="AD33" s="130"/>
      <c r="AE33" s="130">
        <v>515134.61</v>
      </c>
      <c r="AF33" s="130"/>
      <c r="AG33" s="130"/>
      <c r="AH33" s="130"/>
      <c r="AI33" s="130"/>
      <c r="AJ33" s="130"/>
      <c r="AK33" s="131">
        <f t="shared" si="0"/>
        <v>0.99999893231904424</v>
      </c>
      <c r="AL33" s="131"/>
      <c r="AM33" s="131"/>
      <c r="AN33" s="131"/>
      <c r="AO33" s="131"/>
      <c r="AP33" s="131"/>
      <c r="AQ33" s="130">
        <v>491390</v>
      </c>
      <c r="AR33" s="130"/>
      <c r="AS33" s="130"/>
      <c r="AT33" s="130"/>
      <c r="AU33" s="130"/>
      <c r="AV33" s="130"/>
      <c r="AW33" s="130">
        <v>491385.82</v>
      </c>
      <c r="AX33" s="130"/>
      <c r="AY33" s="130"/>
      <c r="AZ33" s="130"/>
      <c r="BA33" s="130"/>
      <c r="BB33" s="130"/>
      <c r="BC33" s="131">
        <f t="shared" si="1"/>
        <v>0.99999149351838668</v>
      </c>
      <c r="BD33" s="131"/>
      <c r="BE33" s="131"/>
      <c r="BF33" s="131"/>
      <c r="BG33" s="131"/>
      <c r="BH33" s="131"/>
      <c r="BI33" s="50">
        <v>1</v>
      </c>
    </row>
    <row r="34" spans="1:100" ht="25.5" customHeight="1" x14ac:dyDescent="0.2">
      <c r="A34" s="132"/>
      <c r="B34" s="132"/>
      <c r="C34" s="133" t="s">
        <v>75</v>
      </c>
      <c r="D34" s="134"/>
      <c r="E34" s="134"/>
      <c r="F34" s="134"/>
      <c r="G34" s="134"/>
      <c r="H34" s="134"/>
      <c r="I34" s="134"/>
      <c r="J34" s="134"/>
      <c r="K34" s="134"/>
      <c r="L34" s="134"/>
      <c r="M34" s="134"/>
      <c r="N34" s="134"/>
      <c r="O34" s="134"/>
      <c r="P34" s="134"/>
      <c r="Q34" s="134"/>
      <c r="R34" s="134"/>
      <c r="S34" s="134"/>
      <c r="T34" s="134"/>
      <c r="U34" s="134"/>
      <c r="V34" s="134"/>
      <c r="W34" s="134"/>
      <c r="X34" s="135"/>
      <c r="Y34" s="130">
        <v>5245.5</v>
      </c>
      <c r="Z34" s="130"/>
      <c r="AA34" s="130"/>
      <c r="AB34" s="130"/>
      <c r="AC34" s="130"/>
      <c r="AD34" s="130"/>
      <c r="AE34" s="130">
        <v>5055.57</v>
      </c>
      <c r="AF34" s="130"/>
      <c r="AG34" s="130"/>
      <c r="AH34" s="130"/>
      <c r="AI34" s="130"/>
      <c r="AJ34" s="130"/>
      <c r="AK34" s="131">
        <f t="shared" si="0"/>
        <v>1.0375684640901026</v>
      </c>
      <c r="AL34" s="131"/>
      <c r="AM34" s="131"/>
      <c r="AN34" s="131"/>
      <c r="AO34" s="131"/>
      <c r="AP34" s="131"/>
      <c r="AQ34" s="130">
        <v>5429</v>
      </c>
      <c r="AR34" s="130"/>
      <c r="AS34" s="130"/>
      <c r="AT34" s="130"/>
      <c r="AU34" s="130"/>
      <c r="AV34" s="130"/>
      <c r="AW34" s="130">
        <v>4982.07</v>
      </c>
      <c r="AX34" s="130"/>
      <c r="AY34" s="130"/>
      <c r="AZ34" s="130"/>
      <c r="BA34" s="130"/>
      <c r="BB34" s="130"/>
      <c r="BC34" s="131">
        <f t="shared" si="1"/>
        <v>1.0897076917827329</v>
      </c>
      <c r="BD34" s="131"/>
      <c r="BE34" s="131"/>
      <c r="BF34" s="131"/>
      <c r="BG34" s="131"/>
      <c r="BH34" s="131"/>
      <c r="BI34" s="50">
        <v>-1</v>
      </c>
    </row>
    <row r="35" spans="1:100" ht="25.5" customHeight="1" x14ac:dyDescent="0.2">
      <c r="A35" s="132"/>
      <c r="B35" s="132"/>
      <c r="C35" s="133" t="s">
        <v>76</v>
      </c>
      <c r="D35" s="134"/>
      <c r="E35" s="134"/>
      <c r="F35" s="134"/>
      <c r="G35" s="134"/>
      <c r="H35" s="134"/>
      <c r="I35" s="134"/>
      <c r="J35" s="134"/>
      <c r="K35" s="134"/>
      <c r="L35" s="134"/>
      <c r="M35" s="134"/>
      <c r="N35" s="134"/>
      <c r="O35" s="134"/>
      <c r="P35" s="134"/>
      <c r="Q35" s="134"/>
      <c r="R35" s="134"/>
      <c r="S35" s="134"/>
      <c r="T35" s="134"/>
      <c r="U35" s="134"/>
      <c r="V35" s="134"/>
      <c r="W35" s="134"/>
      <c r="X35" s="135"/>
      <c r="Y35" s="130">
        <v>1563.33</v>
      </c>
      <c r="Z35" s="130"/>
      <c r="AA35" s="130"/>
      <c r="AB35" s="130"/>
      <c r="AC35" s="130"/>
      <c r="AD35" s="130"/>
      <c r="AE35" s="130">
        <v>1562.17</v>
      </c>
      <c r="AF35" s="130"/>
      <c r="AG35" s="130"/>
      <c r="AH35" s="130"/>
      <c r="AI35" s="130"/>
      <c r="AJ35" s="130"/>
      <c r="AK35" s="131">
        <f t="shared" si="0"/>
        <v>1.000742556828002</v>
      </c>
      <c r="AL35" s="131"/>
      <c r="AM35" s="131"/>
      <c r="AN35" s="131"/>
      <c r="AO35" s="131"/>
      <c r="AP35" s="131"/>
      <c r="AQ35" s="130">
        <v>6848</v>
      </c>
      <c r="AR35" s="130"/>
      <c r="AS35" s="130"/>
      <c r="AT35" s="130"/>
      <c r="AU35" s="130"/>
      <c r="AV35" s="130"/>
      <c r="AW35" s="130">
        <v>6692.55</v>
      </c>
      <c r="AX35" s="130"/>
      <c r="AY35" s="130"/>
      <c r="AZ35" s="130"/>
      <c r="BA35" s="130"/>
      <c r="BB35" s="130"/>
      <c r="BC35" s="131">
        <f t="shared" si="1"/>
        <v>1.0232273199303703</v>
      </c>
      <c r="BD35" s="131"/>
      <c r="BE35" s="131"/>
      <c r="BF35" s="131"/>
      <c r="BG35" s="131"/>
      <c r="BH35" s="131"/>
      <c r="BI35" s="50">
        <v>-1</v>
      </c>
    </row>
    <row r="36" spans="1:100" ht="17.25" customHeight="1" x14ac:dyDescent="0.2">
      <c r="A36" s="120" t="s">
        <v>27</v>
      </c>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2"/>
      <c r="BI36" s="45"/>
    </row>
    <row r="37" spans="1:100" ht="18" hidden="1" customHeight="1" x14ac:dyDescent="0.2">
      <c r="A37" s="123" t="s">
        <v>4</v>
      </c>
      <c r="B37" s="123"/>
      <c r="C37" s="124" t="s">
        <v>5</v>
      </c>
      <c r="D37" s="125"/>
      <c r="E37" s="125"/>
      <c r="F37" s="125"/>
      <c r="G37" s="125"/>
      <c r="H37" s="125"/>
      <c r="I37" s="125"/>
      <c r="J37" s="125"/>
      <c r="K37" s="125"/>
      <c r="L37" s="125"/>
      <c r="M37" s="125"/>
      <c r="N37" s="125"/>
      <c r="O37" s="125"/>
      <c r="P37" s="125"/>
      <c r="Q37" s="125"/>
      <c r="R37" s="125"/>
      <c r="S37" s="125"/>
      <c r="T37" s="125"/>
      <c r="U37" s="125"/>
      <c r="V37" s="125"/>
      <c r="W37" s="125"/>
      <c r="X37" s="125"/>
      <c r="Y37" s="127" t="s">
        <v>33</v>
      </c>
      <c r="Z37" s="128"/>
      <c r="AA37" s="128"/>
      <c r="AB37" s="128"/>
      <c r="AC37" s="128"/>
      <c r="AD37" s="128"/>
      <c r="AE37" s="127" t="s">
        <v>34</v>
      </c>
      <c r="AF37" s="128"/>
      <c r="AG37" s="128"/>
      <c r="AH37" s="128"/>
      <c r="AI37" s="128"/>
      <c r="AJ37" s="128"/>
      <c r="AK37" s="129" t="s">
        <v>69</v>
      </c>
      <c r="AL37" s="129"/>
      <c r="AM37" s="129"/>
      <c r="AN37" s="129"/>
      <c r="AO37" s="129"/>
      <c r="AP37" s="129"/>
      <c r="AQ37" s="127" t="s">
        <v>35</v>
      </c>
      <c r="AR37" s="118"/>
      <c r="AS37" s="118"/>
      <c r="AT37" s="118"/>
      <c r="AU37" s="118"/>
      <c r="AV37" s="118"/>
      <c r="AW37" s="127" t="s">
        <v>36</v>
      </c>
      <c r="AX37" s="115"/>
      <c r="AY37" s="115"/>
      <c r="AZ37" s="115"/>
      <c r="BA37" s="115"/>
      <c r="BB37" s="115"/>
      <c r="BC37" s="158" t="s">
        <v>70</v>
      </c>
      <c r="BD37" s="158"/>
      <c r="BE37" s="158"/>
      <c r="BF37" s="158"/>
      <c r="BG37" s="158"/>
      <c r="BH37" s="158"/>
      <c r="BI37" s="45" t="s">
        <v>68</v>
      </c>
      <c r="CA37" s="1" t="s">
        <v>39</v>
      </c>
    </row>
    <row r="38" spans="1:100" s="42" customFormat="1" ht="15" hidden="1" customHeight="1" x14ac:dyDescent="0.2">
      <c r="A38" s="132"/>
      <c r="B38" s="132"/>
      <c r="C38" s="124"/>
      <c r="D38" s="125"/>
      <c r="E38" s="125"/>
      <c r="F38" s="125"/>
      <c r="G38" s="125"/>
      <c r="H38" s="125"/>
      <c r="I38" s="125"/>
      <c r="J38" s="125"/>
      <c r="K38" s="125"/>
      <c r="L38" s="125"/>
      <c r="M38" s="125"/>
      <c r="N38" s="125"/>
      <c r="O38" s="125"/>
      <c r="P38" s="125"/>
      <c r="Q38" s="125"/>
      <c r="R38" s="125"/>
      <c r="S38" s="125"/>
      <c r="T38" s="125"/>
      <c r="U38" s="125"/>
      <c r="V38" s="125"/>
      <c r="W38" s="125"/>
      <c r="X38" s="125"/>
      <c r="Y38" s="130"/>
      <c r="Z38" s="130"/>
      <c r="AA38" s="130"/>
      <c r="AB38" s="130"/>
      <c r="AC38" s="130"/>
      <c r="AD38" s="130"/>
      <c r="AE38" s="130"/>
      <c r="AF38" s="130"/>
      <c r="AG38" s="130"/>
      <c r="AH38" s="130"/>
      <c r="AI38" s="130"/>
      <c r="AJ38" s="130"/>
      <c r="AK38" s="131"/>
      <c r="AL38" s="131"/>
      <c r="AM38" s="131"/>
      <c r="AN38" s="131"/>
      <c r="AO38" s="131"/>
      <c r="AP38" s="131"/>
      <c r="AQ38" s="130"/>
      <c r="AR38" s="130"/>
      <c r="AS38" s="130"/>
      <c r="AT38" s="130"/>
      <c r="AU38" s="130"/>
      <c r="AV38" s="130"/>
      <c r="AW38" s="130"/>
      <c r="AX38" s="130"/>
      <c r="AY38" s="130"/>
      <c r="AZ38" s="130"/>
      <c r="BA38" s="130"/>
      <c r="BB38" s="130"/>
      <c r="BC38" s="131"/>
      <c r="BD38" s="131"/>
      <c r="BE38" s="131"/>
      <c r="BF38" s="131"/>
      <c r="BG38" s="131"/>
      <c r="BH38" s="131"/>
      <c r="BI38" s="48"/>
      <c r="BJ38" s="5"/>
      <c r="BK38" s="5"/>
      <c r="BL38" s="5"/>
      <c r="BM38" s="5"/>
      <c r="BN38" s="5"/>
      <c r="BO38" s="5"/>
      <c r="BP38" s="5"/>
      <c r="BQ38" s="5"/>
      <c r="BR38" s="5"/>
      <c r="BS38" s="5"/>
      <c r="BT38" s="5"/>
      <c r="BU38" s="5"/>
      <c r="BV38" s="5"/>
      <c r="BW38" s="5"/>
      <c r="BX38" s="5"/>
      <c r="BY38" s="5"/>
      <c r="BZ38" s="5"/>
      <c r="CA38" s="5" t="s">
        <v>40</v>
      </c>
      <c r="CB38" s="5"/>
      <c r="CC38" s="5"/>
      <c r="CD38" s="5"/>
      <c r="CE38" s="5"/>
      <c r="CF38" s="5"/>
      <c r="CG38" s="5"/>
      <c r="CH38" s="5"/>
      <c r="CI38" s="5"/>
      <c r="CJ38" s="5"/>
      <c r="CK38" s="5"/>
      <c r="CL38" s="5"/>
      <c r="CM38" s="5"/>
      <c r="CN38" s="5"/>
      <c r="CO38" s="5"/>
      <c r="CP38" s="5"/>
      <c r="CQ38" s="5"/>
      <c r="CR38" s="5"/>
      <c r="CS38" s="5"/>
      <c r="CT38" s="5"/>
      <c r="CU38" s="5"/>
      <c r="CV38" s="5"/>
    </row>
    <row r="39" spans="1:100" s="5" customFormat="1" ht="15" customHeight="1" x14ac:dyDescent="0.2">
      <c r="AE39" s="31"/>
      <c r="AF39" s="31"/>
      <c r="AG39" s="31"/>
      <c r="AH39" s="31"/>
      <c r="AI39" s="31"/>
      <c r="AJ39" s="31"/>
      <c r="AK39" s="31"/>
      <c r="AL39" s="31"/>
      <c r="AM39" s="31"/>
      <c r="AN39" s="31"/>
      <c r="AO39" s="31"/>
      <c r="AP39" s="34"/>
      <c r="AQ39" s="35"/>
      <c r="AR39" s="32"/>
      <c r="AS39" s="32"/>
      <c r="AT39" s="32"/>
      <c r="AU39" s="32"/>
      <c r="AV39" s="32"/>
      <c r="AW39" s="33"/>
      <c r="AX39" s="36"/>
      <c r="AY39" s="36"/>
      <c r="AZ39" s="36"/>
      <c r="BA39" s="36"/>
      <c r="BB39" s="36"/>
      <c r="BC39" s="37"/>
      <c r="BD39" s="37"/>
      <c r="BE39" s="37"/>
      <c r="BF39" s="37"/>
      <c r="BG39" s="37"/>
      <c r="BH39" s="37"/>
    </row>
    <row r="40" spans="1:100" ht="15" customHeight="1" x14ac:dyDescent="0.2">
      <c r="A40" s="136" t="s">
        <v>41</v>
      </c>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row>
    <row r="41" spans="1:100" ht="15" customHeight="1" x14ac:dyDescent="0.2">
      <c r="A41" s="43"/>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33"/>
      <c r="AF41" s="32"/>
      <c r="AG41" s="32"/>
      <c r="AH41" s="32"/>
      <c r="AI41" s="32"/>
      <c r="AJ41" s="32"/>
      <c r="AK41" s="34"/>
      <c r="AL41" s="34"/>
      <c r="AM41" s="34"/>
      <c r="AN41" s="34"/>
      <c r="AO41" s="34"/>
      <c r="AP41" s="34"/>
      <c r="AQ41" s="35"/>
      <c r="AR41" s="32"/>
      <c r="AS41" s="32"/>
      <c r="AT41" s="32"/>
      <c r="AU41" s="32"/>
      <c r="AV41" s="32"/>
      <c r="AW41" s="33"/>
      <c r="AX41" s="36"/>
      <c r="AY41" s="36"/>
      <c r="AZ41" s="36"/>
      <c r="BA41" s="36"/>
      <c r="BB41" s="36"/>
      <c r="BC41" s="37"/>
      <c r="BD41" s="37"/>
      <c r="BE41" s="37"/>
      <c r="BF41" s="37"/>
      <c r="BG41" s="37"/>
      <c r="BH41" s="37"/>
    </row>
    <row r="42" spans="1:100" ht="15.75" customHeight="1" x14ac:dyDescent="0.2">
      <c r="A42" s="138" t="s">
        <v>92</v>
      </c>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CA42" s="1" t="s">
        <v>52</v>
      </c>
    </row>
    <row r="43" spans="1:100" ht="9" customHeight="1" x14ac:dyDescent="0.2">
      <c r="A43" s="43"/>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c r="CA43" s="1" t="s">
        <v>52</v>
      </c>
    </row>
    <row r="44" spans="1:100" ht="15" customHeight="1" x14ac:dyDescent="0.25">
      <c r="A44" s="140"/>
      <c r="B44" s="141"/>
      <c r="C44" s="141"/>
      <c r="D44" s="141"/>
      <c r="E44" s="141"/>
      <c r="F44" s="141"/>
      <c r="G44" s="141"/>
      <c r="H44" s="141"/>
      <c r="I44" s="141"/>
      <c r="J44" s="141"/>
      <c r="K44" s="141"/>
      <c r="L44" s="141"/>
      <c r="M44" s="141"/>
      <c r="N44" s="141"/>
      <c r="O44" s="141"/>
      <c r="P44" s="141"/>
      <c r="Q44" s="141"/>
      <c r="R44" s="141"/>
      <c r="S44" s="141"/>
      <c r="T44" s="141"/>
      <c r="U44" s="141"/>
      <c r="V44" s="141"/>
      <c r="W44" s="141"/>
      <c r="X44" s="142"/>
      <c r="Y44" s="143" t="s">
        <v>44</v>
      </c>
      <c r="Z44" s="144"/>
      <c r="AA44" s="144"/>
      <c r="AB44" s="144"/>
      <c r="AC44" s="144"/>
      <c r="AD44" s="144"/>
      <c r="AE44" s="144"/>
      <c r="AF44" s="144"/>
      <c r="AG44" s="144"/>
      <c r="AH44" s="144"/>
      <c r="AI44" s="144"/>
      <c r="AJ44" s="144"/>
      <c r="AK44" s="145"/>
      <c r="AL44" s="146" t="s">
        <v>45</v>
      </c>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8"/>
      <c r="CA44" s="1" t="s">
        <v>52</v>
      </c>
    </row>
    <row r="45" spans="1:100" ht="15.75" customHeight="1" x14ac:dyDescent="0.2">
      <c r="A45" s="149" t="s">
        <v>46</v>
      </c>
      <c r="B45" s="150"/>
      <c r="C45" s="150"/>
      <c r="D45" s="150"/>
      <c r="E45" s="150"/>
      <c r="F45" s="150"/>
      <c r="G45" s="150"/>
      <c r="H45" s="150"/>
      <c r="I45" s="150"/>
      <c r="J45" s="150"/>
      <c r="K45" s="150"/>
      <c r="L45" s="150"/>
      <c r="M45" s="150"/>
      <c r="N45" s="150"/>
      <c r="O45" s="150"/>
      <c r="P45" s="150"/>
      <c r="Q45" s="150"/>
      <c r="R45" s="150"/>
      <c r="S45" s="150"/>
      <c r="T45" s="150"/>
      <c r="U45" s="150"/>
      <c r="V45" s="150"/>
      <c r="W45" s="150"/>
      <c r="X45" s="151"/>
      <c r="Y45" s="152" t="s">
        <v>49</v>
      </c>
      <c r="Z45" s="153"/>
      <c r="AA45" s="153"/>
      <c r="AB45" s="153"/>
      <c r="AC45" s="153"/>
      <c r="AD45" s="153"/>
      <c r="AE45" s="153"/>
      <c r="AF45" s="153"/>
      <c r="AG45" s="153"/>
      <c r="AH45" s="153"/>
      <c r="AI45" s="153"/>
      <c r="AJ45" s="153"/>
      <c r="AK45" s="154"/>
      <c r="AL45" s="155" t="s">
        <v>93</v>
      </c>
      <c r="AM45" s="156"/>
      <c r="AN45" s="156"/>
      <c r="AO45" s="156"/>
      <c r="AP45" s="156"/>
      <c r="AQ45" s="156"/>
      <c r="AR45" s="156"/>
      <c r="AS45" s="156"/>
      <c r="AT45" s="156"/>
      <c r="AU45" s="156"/>
      <c r="AV45" s="156"/>
      <c r="AW45" s="156"/>
      <c r="AX45" s="156"/>
      <c r="AY45" s="156"/>
      <c r="AZ45" s="156"/>
      <c r="BA45" s="156"/>
      <c r="BB45" s="156"/>
      <c r="BC45" s="156"/>
      <c r="BD45" s="156"/>
      <c r="BE45" s="156"/>
      <c r="BF45" s="156"/>
      <c r="BG45" s="156"/>
      <c r="BH45" s="157"/>
      <c r="CA45" s="1" t="s">
        <v>52</v>
      </c>
    </row>
    <row r="46" spans="1:100" ht="15.75" customHeight="1" x14ac:dyDescent="0.2">
      <c r="A46" s="149" t="s">
        <v>47</v>
      </c>
      <c r="B46" s="150"/>
      <c r="C46" s="150"/>
      <c r="D46" s="150"/>
      <c r="E46" s="150"/>
      <c r="F46" s="150"/>
      <c r="G46" s="150"/>
      <c r="H46" s="150"/>
      <c r="I46" s="150"/>
      <c r="J46" s="150"/>
      <c r="K46" s="150"/>
      <c r="L46" s="150"/>
      <c r="M46" s="150"/>
      <c r="N46" s="150"/>
      <c r="O46" s="150"/>
      <c r="P46" s="150"/>
      <c r="Q46" s="150"/>
      <c r="R46" s="150"/>
      <c r="S46" s="150"/>
      <c r="T46" s="150"/>
      <c r="U46" s="150"/>
      <c r="V46" s="150"/>
      <c r="W46" s="150"/>
      <c r="X46" s="151"/>
      <c r="Y46" s="152" t="s">
        <v>50</v>
      </c>
      <c r="Z46" s="153"/>
      <c r="AA46" s="153"/>
      <c r="AB46" s="153"/>
      <c r="AC46" s="153"/>
      <c r="AD46" s="153"/>
      <c r="AE46" s="153"/>
      <c r="AF46" s="153"/>
      <c r="AG46" s="153"/>
      <c r="AH46" s="153"/>
      <c r="AI46" s="153"/>
      <c r="AJ46" s="153"/>
      <c r="AK46" s="154"/>
      <c r="AL46" s="155" t="s">
        <v>94</v>
      </c>
      <c r="AM46" s="156"/>
      <c r="AN46" s="156"/>
      <c r="AO46" s="156"/>
      <c r="AP46" s="156"/>
      <c r="AQ46" s="156"/>
      <c r="AR46" s="156"/>
      <c r="AS46" s="156"/>
      <c r="AT46" s="156"/>
      <c r="AU46" s="156"/>
      <c r="AV46" s="156"/>
      <c r="AW46" s="156"/>
      <c r="AX46" s="156"/>
      <c r="AY46" s="156"/>
      <c r="AZ46" s="156"/>
      <c r="BA46" s="156"/>
      <c r="BB46" s="156"/>
      <c r="BC46" s="156"/>
      <c r="BD46" s="156"/>
      <c r="BE46" s="156"/>
      <c r="BF46" s="156"/>
      <c r="BG46" s="156"/>
      <c r="BH46" s="157"/>
      <c r="CA46" s="1" t="s">
        <v>52</v>
      </c>
    </row>
    <row r="47" spans="1:100" ht="15.75" customHeight="1" x14ac:dyDescent="0.2">
      <c r="A47" s="149" t="s">
        <v>48</v>
      </c>
      <c r="B47" s="150"/>
      <c r="C47" s="150"/>
      <c r="D47" s="150"/>
      <c r="E47" s="150"/>
      <c r="F47" s="150"/>
      <c r="G47" s="150"/>
      <c r="H47" s="150"/>
      <c r="I47" s="150"/>
      <c r="J47" s="150"/>
      <c r="K47" s="150"/>
      <c r="L47" s="150"/>
      <c r="M47" s="150"/>
      <c r="N47" s="150"/>
      <c r="O47" s="150"/>
      <c r="P47" s="150"/>
      <c r="Q47" s="150"/>
      <c r="R47" s="150"/>
      <c r="S47" s="150"/>
      <c r="T47" s="150"/>
      <c r="U47" s="150"/>
      <c r="V47" s="150"/>
      <c r="W47" s="150"/>
      <c r="X47" s="151"/>
      <c r="Y47" s="152" t="s">
        <v>51</v>
      </c>
      <c r="Z47" s="153"/>
      <c r="AA47" s="153"/>
      <c r="AB47" s="153"/>
      <c r="AC47" s="153"/>
      <c r="AD47" s="153"/>
      <c r="AE47" s="153"/>
      <c r="AF47" s="153"/>
      <c r="AG47" s="153"/>
      <c r="AH47" s="153"/>
      <c r="AI47" s="153"/>
      <c r="AJ47" s="153"/>
      <c r="AK47" s="154"/>
      <c r="AL47" s="155" t="s">
        <v>95</v>
      </c>
      <c r="AM47" s="156"/>
      <c r="AN47" s="156"/>
      <c r="AO47" s="156"/>
      <c r="AP47" s="156"/>
      <c r="AQ47" s="156"/>
      <c r="AR47" s="156"/>
      <c r="AS47" s="156"/>
      <c r="AT47" s="156"/>
      <c r="AU47" s="156"/>
      <c r="AV47" s="156"/>
      <c r="AW47" s="156"/>
      <c r="AX47" s="156"/>
      <c r="AY47" s="156"/>
      <c r="AZ47" s="156"/>
      <c r="BA47" s="156"/>
      <c r="BB47" s="156"/>
      <c r="BC47" s="156"/>
      <c r="BD47" s="156"/>
      <c r="BE47" s="156"/>
      <c r="BF47" s="156"/>
      <c r="BG47" s="156"/>
      <c r="BH47" s="157"/>
      <c r="CA47" s="1" t="s">
        <v>52</v>
      </c>
    </row>
    <row r="48" spans="1:100" ht="15" customHeight="1" x14ac:dyDescent="0.2">
      <c r="A48" s="29"/>
      <c r="B48" s="29"/>
      <c r="C48" s="30"/>
      <c r="D48" s="31"/>
      <c r="E48" s="31"/>
      <c r="F48" s="31"/>
      <c r="G48" s="31"/>
      <c r="H48" s="31"/>
      <c r="I48" s="31"/>
      <c r="J48" s="31"/>
      <c r="K48" s="31"/>
      <c r="L48" s="31"/>
      <c r="M48" s="31"/>
      <c r="N48" s="31"/>
      <c r="O48" s="31"/>
      <c r="P48" s="31"/>
      <c r="Q48" s="31"/>
      <c r="R48" s="31"/>
      <c r="S48" s="31"/>
      <c r="T48" s="31"/>
      <c r="U48" s="31"/>
      <c r="V48" s="31"/>
      <c r="W48" s="31"/>
      <c r="X48" s="31"/>
      <c r="Y48" s="32"/>
      <c r="Z48" s="32"/>
      <c r="AA48" s="32"/>
      <c r="AB48" s="32"/>
      <c r="AC48" s="32"/>
      <c r="AD48" s="32"/>
      <c r="AE48" s="33"/>
      <c r="AF48" s="32"/>
      <c r="AG48" s="32"/>
      <c r="AH48" s="32"/>
      <c r="AI48" s="32"/>
      <c r="AJ48" s="32"/>
      <c r="AK48" s="34"/>
      <c r="AL48" s="34"/>
      <c r="AM48" s="34"/>
      <c r="AN48" s="34"/>
      <c r="AO48" s="34"/>
      <c r="AP48" s="34"/>
      <c r="AQ48" s="35"/>
      <c r="AR48" s="32"/>
      <c r="AS48" s="32"/>
      <c r="AT48" s="32"/>
      <c r="AU48" s="32"/>
      <c r="AV48" s="32"/>
      <c r="AW48" s="33"/>
      <c r="AX48" s="36"/>
      <c r="AY48" s="36"/>
      <c r="AZ48" s="36"/>
      <c r="BA48" s="36"/>
      <c r="BB48" s="36"/>
      <c r="BC48" s="37"/>
      <c r="BD48" s="37"/>
      <c r="BE48" s="37"/>
      <c r="BF48" s="37"/>
      <c r="BG48" s="37"/>
      <c r="BH48" s="37"/>
    </row>
    <row r="49" spans="1:60" s="38" customFormat="1" ht="15.75" x14ac:dyDescent="0.25">
      <c r="B49" s="38" t="s">
        <v>28</v>
      </c>
    </row>
    <row r="50" spans="1:60" s="38" customFormat="1" ht="48.75" customHeight="1" x14ac:dyDescent="0.25">
      <c r="B50"/>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row>
    <row r="51" spans="1:60" s="38" customFormat="1" ht="1.5" hidden="1" customHeight="1" x14ac:dyDescent="0.25"/>
    <row r="52" spans="1:60" s="38" customFormat="1" ht="1.5" hidden="1" customHeight="1" x14ac:dyDescent="0.25"/>
    <row r="53" spans="1:60" s="38" customFormat="1" ht="35.25" customHeight="1" x14ac:dyDescent="0.25">
      <c r="A53" s="159" t="s">
        <v>96</v>
      </c>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row>
    <row r="54" spans="1:60" s="38" customFormat="1" ht="15.75" x14ac:dyDescent="0.25"/>
    <row r="55" spans="1:60" s="38" customFormat="1" ht="15.75" x14ac:dyDescent="0.25">
      <c r="B55" s="38" t="s">
        <v>29</v>
      </c>
    </row>
    <row r="56" spans="1:60" s="38" customFormat="1" ht="15.75" x14ac:dyDescent="0.25"/>
    <row r="57" spans="1:60" s="38" customFormat="1" ht="15.75" x14ac:dyDescent="0.25"/>
    <row r="58" spans="1:60" s="38" customFormat="1" ht="15.75" x14ac:dyDescent="0.25"/>
    <row r="59" spans="1:60" s="38" customFormat="1" ht="30.75" customHeight="1" x14ac:dyDescent="0.25">
      <c r="A59" s="159" t="s">
        <v>98</v>
      </c>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row>
    <row r="60" spans="1:60" s="38" customFormat="1" ht="15.75" x14ac:dyDescent="0.25"/>
    <row r="61" spans="1:60" s="38" customFormat="1" ht="24.75" customHeight="1" x14ac:dyDescent="0.25">
      <c r="B61" s="160" t="s">
        <v>30</v>
      </c>
      <c r="C61" s="160"/>
      <c r="D61" s="160"/>
      <c r="E61" s="160"/>
      <c r="F61" s="160"/>
      <c r="G61" s="160"/>
      <c r="H61" s="160"/>
      <c r="I61" s="160"/>
      <c r="J61" s="160"/>
      <c r="K61" s="160"/>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61"/>
      <c r="AT61" s="161"/>
      <c r="AU61" s="161"/>
      <c r="AV61" s="161"/>
      <c r="AW61" s="161"/>
    </row>
    <row r="62" spans="1:60" s="38" customFormat="1" ht="15.75" x14ac:dyDescent="0.25"/>
    <row r="63" spans="1:60" s="38" customFormat="1" ht="15.75" x14ac:dyDescent="0.25"/>
    <row r="64" spans="1:60" s="38" customFormat="1" ht="22.5" customHeight="1" x14ac:dyDescent="0.25"/>
    <row r="65" spans="1:78" s="38" customFormat="1" ht="29.25" customHeight="1" x14ac:dyDescent="0.25">
      <c r="A65" s="159" t="s">
        <v>97</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row>
    <row r="66" spans="1:78" s="38" customFormat="1" ht="15.75" x14ac:dyDescent="0.25"/>
    <row r="67" spans="1:78" s="38" customFormat="1" ht="15.75" x14ac:dyDescent="0.25"/>
    <row r="68" spans="1:78" s="38" customFormat="1" ht="15.75" x14ac:dyDescent="0.25"/>
    <row r="69" spans="1:78" s="38" customFormat="1" ht="15.75" x14ac:dyDescent="0.25">
      <c r="A69" s="162" t="s">
        <v>99</v>
      </c>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row>
    <row r="70" spans="1:78" s="38" customFormat="1" ht="15.75" x14ac:dyDescent="0.25">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row>
    <row r="71" spans="1:78" s="38" customFormat="1" ht="15.75" x14ac:dyDescent="0.25">
      <c r="A71" s="164" t="s">
        <v>100</v>
      </c>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row>
    <row r="72" spans="1:78" s="38" customFormat="1" ht="19.5" customHeight="1" x14ac:dyDescent="0.25">
      <c r="C72" s="166" t="s">
        <v>43</v>
      </c>
      <c r="D72" s="167"/>
      <c r="E72" s="168" t="s">
        <v>101</v>
      </c>
      <c r="F72" s="169"/>
      <c r="G72" s="169"/>
      <c r="H72" s="169"/>
      <c r="I72" s="169"/>
      <c r="J72" s="169"/>
      <c r="K72" s="169"/>
      <c r="L72" s="169"/>
    </row>
    <row r="73" spans="1:78" s="40" customFormat="1" ht="17.25" customHeight="1" x14ac:dyDescent="0.2">
      <c r="B73" s="40" t="s">
        <v>31</v>
      </c>
    </row>
    <row r="74" spans="1:78" s="38" customFormat="1" ht="15.75" x14ac:dyDescent="0.25">
      <c r="E74" s="38" t="s">
        <v>32</v>
      </c>
    </row>
    <row r="75" spans="1:78" s="38" customFormat="1" ht="6" customHeight="1" x14ac:dyDescent="0.25"/>
    <row r="76" spans="1:78" s="38" customFormat="1" ht="15.75" x14ac:dyDescent="0.25">
      <c r="C76" s="170" t="s">
        <v>42</v>
      </c>
      <c r="D76" s="170"/>
      <c r="E76" s="171" t="s">
        <v>102</v>
      </c>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72"/>
      <c r="AZ76" s="172"/>
      <c r="BA76" s="172"/>
      <c r="BB76" s="172"/>
      <c r="BC76" s="172"/>
      <c r="BD76" s="172"/>
      <c r="BE76" s="172"/>
      <c r="BF76" s="172"/>
      <c r="BG76" s="172"/>
      <c r="BH76" s="172"/>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75" hidden="1" x14ac:dyDescent="0.2">
      <c r="A78" s="23"/>
      <c r="B78" s="23"/>
      <c r="C78" s="24"/>
      <c r="D78" s="24"/>
      <c r="E78" s="24"/>
      <c r="F78" s="24"/>
      <c r="G78" s="24"/>
      <c r="H78" s="24"/>
      <c r="I78" s="24"/>
      <c r="J78" s="24"/>
      <c r="K78" s="24"/>
      <c r="L78" s="24"/>
      <c r="M78" s="24"/>
      <c r="N78" s="24"/>
      <c r="O78" s="24"/>
      <c r="P78" s="24"/>
      <c r="Q78" s="24"/>
      <c r="R78" s="24"/>
      <c r="S78" s="24"/>
      <c r="T78" s="24"/>
      <c r="U78" s="24"/>
      <c r="V78" s="24"/>
      <c r="W78" s="24"/>
      <c r="X78" s="24"/>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6"/>
      <c r="AY78" s="26"/>
      <c r="AZ78" s="26"/>
      <c r="BA78" s="26"/>
      <c r="BB78" s="26"/>
      <c r="BC78" s="26"/>
      <c r="BD78" s="26"/>
      <c r="BE78" s="26"/>
      <c r="BF78" s="26"/>
      <c r="BG78" s="26"/>
      <c r="BH78" s="26"/>
      <c r="BI78" s="26"/>
      <c r="BJ78" s="26"/>
      <c r="BK78" s="26"/>
      <c r="BL78" s="26"/>
      <c r="BM78" s="26"/>
      <c r="BN78" s="26"/>
      <c r="BO78" s="26"/>
      <c r="BP78" s="26"/>
      <c r="BQ78" s="26"/>
      <c r="BR78" s="6"/>
      <c r="BS78" s="6"/>
      <c r="BT78" s="6"/>
      <c r="BU78" s="6"/>
      <c r="BV78" s="6"/>
      <c r="BW78" s="6"/>
      <c r="BX78" s="6"/>
      <c r="BY78" s="6"/>
      <c r="BZ78" s="5"/>
    </row>
    <row r="79" spans="1:78" ht="66.75" customHeight="1" x14ac:dyDescent="0.2">
      <c r="A79" s="138" t="s">
        <v>78</v>
      </c>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row>
    <row r="80" spans="1:78" ht="15.75" x14ac:dyDescent="0.2">
      <c r="A80" s="23"/>
      <c r="B80" s="23"/>
      <c r="C80" s="24"/>
      <c r="D80" s="24"/>
      <c r="E80" s="24"/>
      <c r="F80" s="24"/>
      <c r="G80" s="24"/>
      <c r="H80" s="24"/>
      <c r="I80" s="24"/>
      <c r="J80" s="24"/>
      <c r="K80" s="24"/>
      <c r="L80" s="24"/>
      <c r="M80" s="24"/>
      <c r="N80" s="24"/>
      <c r="O80" s="24"/>
      <c r="P80" s="24"/>
      <c r="Q80" s="24"/>
      <c r="R80" s="24"/>
      <c r="S80" s="24"/>
      <c r="T80" s="24"/>
      <c r="U80" s="24"/>
      <c r="V80" s="24"/>
      <c r="W80" s="24"/>
      <c r="X80" s="24"/>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6"/>
      <c r="AY80" s="26"/>
      <c r="AZ80" s="26"/>
      <c r="BA80" s="26"/>
      <c r="BB80" s="26"/>
      <c r="BC80" s="26"/>
      <c r="BD80" s="26"/>
      <c r="BE80" s="26"/>
      <c r="BF80" s="26"/>
      <c r="BG80" s="26"/>
      <c r="BH80" s="26"/>
      <c r="BI80" s="26"/>
      <c r="BJ80" s="26"/>
      <c r="BK80" s="26"/>
      <c r="BL80" s="26"/>
      <c r="BM80" s="26"/>
      <c r="BN80" s="26"/>
      <c r="BO80" s="26"/>
      <c r="BP80" s="26"/>
      <c r="BQ80" s="26"/>
      <c r="BR80" s="6"/>
      <c r="BS80" s="6"/>
      <c r="BT80" s="6"/>
      <c r="BU80" s="6"/>
      <c r="BV80" s="6"/>
      <c r="BW80" s="6"/>
      <c r="BX80" s="6"/>
      <c r="BY80" s="6"/>
      <c r="BZ80" s="5"/>
    </row>
    <row r="81" spans="1:64" ht="15.95" customHeight="1" x14ac:dyDescent="0.2">
      <c r="A81" s="9"/>
      <c r="B81" s="9"/>
      <c r="C81" s="9"/>
      <c r="D81" s="9"/>
      <c r="E81" s="9"/>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spans="1:64" ht="12" customHeight="1" x14ac:dyDescent="0.2">
      <c r="A82" s="22" t="s">
        <v>19</v>
      </c>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64" ht="12" customHeight="1" x14ac:dyDescent="0.2">
      <c r="A83" s="22" t="s">
        <v>16</v>
      </c>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spans="1:64" s="22" customFormat="1" ht="12" customHeight="1" x14ac:dyDescent="0.2">
      <c r="A84" s="22" t="s">
        <v>17</v>
      </c>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row>
    <row r="85" spans="1:64" s="22" customFormat="1" ht="12" customHeight="1" x14ac:dyDescent="0.2">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row>
    <row r="86" spans="1:64" s="22" customFormat="1" ht="12" customHeight="1" x14ac:dyDescent="0.2">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173" t="s">
        <v>53</v>
      </c>
      <c r="BF86" s="173"/>
      <c r="BG86" s="173"/>
      <c r="BH86" s="173"/>
      <c r="BI86" s="173"/>
      <c r="BJ86" s="173"/>
      <c r="BK86" s="173"/>
      <c r="BL86" s="173"/>
    </row>
    <row r="87" spans="1:64" ht="15.75" x14ac:dyDescent="0.2">
      <c r="A87" s="102" t="s">
        <v>54</v>
      </c>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2"/>
      <c r="AY87" s="102"/>
      <c r="AZ87" s="102"/>
      <c r="BA87" s="102"/>
      <c r="BB87" s="102"/>
      <c r="BC87" s="102"/>
      <c r="BD87" s="102"/>
      <c r="BE87" s="102"/>
      <c r="BF87" s="102"/>
      <c r="BG87" s="102"/>
      <c r="BH87" s="102"/>
      <c r="BI87" s="102"/>
      <c r="BJ87" s="102"/>
      <c r="BK87" s="102"/>
      <c r="BL87" s="102"/>
    </row>
    <row r="88" spans="1:64" ht="15.75" customHeight="1" x14ac:dyDescent="0.2">
      <c r="A88" s="102" t="s">
        <v>86</v>
      </c>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2"/>
      <c r="AY88" s="102"/>
      <c r="AZ88" s="102"/>
      <c r="BA88" s="102"/>
      <c r="BB88" s="102"/>
      <c r="BC88" s="102"/>
      <c r="BD88" s="102"/>
      <c r="BE88" s="102"/>
      <c r="BF88" s="102"/>
      <c r="BG88" s="102"/>
      <c r="BH88" s="102"/>
      <c r="BI88" s="102"/>
      <c r="BJ88" s="102"/>
      <c r="BK88" s="102"/>
      <c r="BL88" s="102"/>
    </row>
    <row r="89" spans="1:64" ht="6"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row>
    <row r="90" spans="1:64" ht="27.95" customHeight="1" x14ac:dyDescent="0.2">
      <c r="A90" s="10" t="s">
        <v>2</v>
      </c>
      <c r="B90" s="103" t="s">
        <v>79</v>
      </c>
      <c r="C90" s="104"/>
      <c r="D90" s="104"/>
      <c r="E90" s="104"/>
      <c r="F90" s="104"/>
      <c r="G90" s="104"/>
      <c r="H90" s="104"/>
      <c r="I90" s="104"/>
      <c r="J90" s="104"/>
      <c r="K90" s="104"/>
      <c r="L90" s="104"/>
      <c r="M90" s="11"/>
      <c r="N90" s="105" t="s">
        <v>80</v>
      </c>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2"/>
      <c r="AU90" s="103" t="s">
        <v>83</v>
      </c>
      <c r="AV90" s="104"/>
      <c r="AW90" s="104"/>
      <c r="AX90" s="104"/>
      <c r="AY90" s="104"/>
      <c r="AZ90" s="104"/>
      <c r="BA90" s="104"/>
      <c r="BB90" s="104"/>
      <c r="BC90" s="12"/>
      <c r="BD90" s="12"/>
      <c r="BE90" s="12"/>
      <c r="BF90" s="12"/>
      <c r="BG90" s="12"/>
      <c r="BH90" s="12"/>
      <c r="BI90" s="12"/>
      <c r="BJ90" s="12"/>
      <c r="BK90" s="12"/>
      <c r="BL90" s="12"/>
    </row>
    <row r="91" spans="1:64" ht="21.75" customHeight="1" x14ac:dyDescent="0.2">
      <c r="A91" s="13"/>
      <c r="B91" s="107" t="s">
        <v>8</v>
      </c>
      <c r="C91" s="107"/>
      <c r="D91" s="107"/>
      <c r="E91" s="107"/>
      <c r="F91" s="107"/>
      <c r="G91" s="107"/>
      <c r="H91" s="107"/>
      <c r="I91" s="107"/>
      <c r="J91" s="107"/>
      <c r="K91" s="107"/>
      <c r="L91" s="107"/>
      <c r="M91" s="13"/>
      <c r="N91" s="108" t="s">
        <v>9</v>
      </c>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3"/>
      <c r="AU91" s="107" t="s">
        <v>10</v>
      </c>
      <c r="AV91" s="107"/>
      <c r="AW91" s="107"/>
      <c r="AX91" s="107"/>
      <c r="AY91" s="107"/>
      <c r="AZ91" s="107"/>
      <c r="BA91" s="107"/>
      <c r="BB91" s="107"/>
      <c r="BC91" s="13"/>
      <c r="BD91" s="13"/>
      <c r="BE91" s="13"/>
      <c r="BF91" s="13"/>
      <c r="BG91" s="13"/>
      <c r="BH91" s="13"/>
      <c r="BI91" s="13"/>
      <c r="BJ91" s="13"/>
      <c r="BK91" s="13"/>
      <c r="BL91" s="13"/>
    </row>
    <row r="92" spans="1:64" ht="6"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s="14"/>
      <c r="BF92" s="14"/>
      <c r="BG92" s="14"/>
      <c r="BH92" s="14"/>
      <c r="BI92" s="14"/>
      <c r="BJ92" s="14"/>
      <c r="BK92" s="14"/>
      <c r="BL92" s="14"/>
    </row>
    <row r="93" spans="1:64" ht="27.95" customHeight="1" x14ac:dyDescent="0.2">
      <c r="A93" s="15" t="s">
        <v>6</v>
      </c>
      <c r="B93" s="103" t="s">
        <v>89</v>
      </c>
      <c r="C93" s="104"/>
      <c r="D93" s="104"/>
      <c r="E93" s="104"/>
      <c r="F93" s="104"/>
      <c r="G93" s="104"/>
      <c r="H93" s="104"/>
      <c r="I93" s="104"/>
      <c r="J93" s="104"/>
      <c r="K93" s="104"/>
      <c r="L93" s="104"/>
      <c r="M93" s="11"/>
      <c r="N93" s="105" t="s">
        <v>88</v>
      </c>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2"/>
      <c r="AU93" s="103" t="s">
        <v>83</v>
      </c>
      <c r="AV93" s="104"/>
      <c r="AW93" s="104"/>
      <c r="AX93" s="104"/>
      <c r="AY93" s="104"/>
      <c r="AZ93" s="104"/>
      <c r="BA93" s="104"/>
      <c r="BB93" s="104"/>
      <c r="BC93" s="16"/>
      <c r="BD93" s="16"/>
      <c r="BE93" s="16"/>
      <c r="BF93" s="16"/>
      <c r="BG93" s="16"/>
      <c r="BH93" s="16"/>
      <c r="BI93" s="16"/>
      <c r="BJ93" s="16"/>
      <c r="BK93" s="16"/>
      <c r="BL93" s="17"/>
    </row>
    <row r="94" spans="1:64" ht="23.25" customHeight="1" x14ac:dyDescent="0.2">
      <c r="A94" s="18"/>
      <c r="B94" s="107" t="s">
        <v>8</v>
      </c>
      <c r="C94" s="107"/>
      <c r="D94" s="107"/>
      <c r="E94" s="107"/>
      <c r="F94" s="107"/>
      <c r="G94" s="107"/>
      <c r="H94" s="107"/>
      <c r="I94" s="107"/>
      <c r="J94" s="107"/>
      <c r="K94" s="107"/>
      <c r="L94" s="107"/>
      <c r="M94" s="13"/>
      <c r="N94" s="108" t="s">
        <v>11</v>
      </c>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c r="AS94" s="108"/>
      <c r="AT94" s="13"/>
      <c r="AU94" s="107" t="s">
        <v>10</v>
      </c>
      <c r="AV94" s="107"/>
      <c r="AW94" s="107"/>
      <c r="AX94" s="107"/>
      <c r="AY94" s="107"/>
      <c r="AZ94" s="107"/>
      <c r="BA94" s="107"/>
      <c r="BB94" s="107"/>
      <c r="BC94" s="19"/>
      <c r="BD94" s="19"/>
      <c r="BE94" s="19"/>
      <c r="BF94" s="19"/>
      <c r="BG94" s="19"/>
      <c r="BH94" s="19"/>
      <c r="BI94" s="19"/>
      <c r="BJ94" s="19"/>
      <c r="BK94" s="20"/>
      <c r="BL94" s="19"/>
    </row>
    <row r="95" spans="1:64" ht="6.75" customHeight="1"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row>
    <row r="96" spans="1:64" ht="42.75" customHeight="1" x14ac:dyDescent="0.2">
      <c r="A96" s="10" t="s">
        <v>7</v>
      </c>
      <c r="B96" s="103" t="s">
        <v>87</v>
      </c>
      <c r="C96" s="104"/>
      <c r="D96" s="104"/>
      <c r="E96" s="104"/>
      <c r="F96" s="104"/>
      <c r="G96" s="104"/>
      <c r="H96" s="104"/>
      <c r="I96" s="104"/>
      <c r="J96" s="104"/>
      <c r="K96" s="104"/>
      <c r="L96" s="104"/>
      <c r="M96"/>
      <c r="N96" s="103" t="s">
        <v>90</v>
      </c>
      <c r="O96" s="104"/>
      <c r="P96" s="104"/>
      <c r="Q96" s="104"/>
      <c r="R96" s="104"/>
      <c r="S96" s="104"/>
      <c r="T96" s="104"/>
      <c r="U96" s="104"/>
      <c r="V96" s="104"/>
      <c r="W96" s="104"/>
      <c r="X96" s="104"/>
      <c r="Y96" s="104"/>
      <c r="Z96" s="16"/>
      <c r="AA96" s="103" t="s">
        <v>91</v>
      </c>
      <c r="AB96" s="104"/>
      <c r="AC96" s="104"/>
      <c r="AD96" s="104"/>
      <c r="AE96" s="104"/>
      <c r="AF96" s="104"/>
      <c r="AG96" s="104"/>
      <c r="AH96" s="104"/>
      <c r="AI96" s="104"/>
      <c r="AJ96" s="16"/>
      <c r="AK96" s="109" t="s">
        <v>77</v>
      </c>
      <c r="AL96" s="106"/>
      <c r="AM96" s="106"/>
      <c r="AN96" s="106"/>
      <c r="AO96" s="106"/>
      <c r="AP96" s="106"/>
      <c r="AQ96" s="106"/>
      <c r="AR96" s="106"/>
      <c r="AS96" s="106"/>
      <c r="AT96" s="106"/>
      <c r="AU96" s="106"/>
      <c r="AV96" s="106"/>
      <c r="AW96" s="106"/>
      <c r="AX96" s="106"/>
      <c r="AY96" s="106"/>
      <c r="AZ96" s="106"/>
      <c r="BA96" s="106"/>
      <c r="BB96" s="106"/>
      <c r="BC96" s="106"/>
      <c r="BD96" s="16"/>
      <c r="BE96" s="103" t="s">
        <v>84</v>
      </c>
      <c r="BF96" s="104"/>
      <c r="BG96" s="104"/>
      <c r="BH96" s="104"/>
      <c r="BI96" s="104"/>
      <c r="BJ96" s="104"/>
      <c r="BK96" s="104"/>
      <c r="BL96" s="104"/>
    </row>
    <row r="97" spans="1:79" ht="23.25" customHeight="1" x14ac:dyDescent="0.2">
      <c r="A97"/>
      <c r="B97" s="107" t="s">
        <v>8</v>
      </c>
      <c r="C97" s="107"/>
      <c r="D97" s="107"/>
      <c r="E97" s="107"/>
      <c r="F97" s="107"/>
      <c r="G97" s="107"/>
      <c r="H97" s="107"/>
      <c r="I97" s="107"/>
      <c r="J97" s="107"/>
      <c r="K97" s="107"/>
      <c r="L97" s="107"/>
      <c r="M97"/>
      <c r="N97" s="107" t="s">
        <v>12</v>
      </c>
      <c r="O97" s="107"/>
      <c r="P97" s="107"/>
      <c r="Q97" s="107"/>
      <c r="R97" s="107"/>
      <c r="S97" s="107"/>
      <c r="T97" s="107"/>
      <c r="U97" s="107"/>
      <c r="V97" s="107"/>
      <c r="W97" s="107"/>
      <c r="X97" s="107"/>
      <c r="Y97" s="107"/>
      <c r="Z97" s="19"/>
      <c r="AA97" s="110" t="s">
        <v>13</v>
      </c>
      <c r="AB97" s="110"/>
      <c r="AC97" s="110"/>
      <c r="AD97" s="110"/>
      <c r="AE97" s="110"/>
      <c r="AF97" s="110"/>
      <c r="AG97" s="110"/>
      <c r="AH97" s="110"/>
      <c r="AI97" s="110"/>
      <c r="AJ97" s="19"/>
      <c r="AK97" s="111" t="s">
        <v>14</v>
      </c>
      <c r="AL97" s="111"/>
      <c r="AM97" s="111"/>
      <c r="AN97" s="111"/>
      <c r="AO97" s="111"/>
      <c r="AP97" s="111"/>
      <c r="AQ97" s="111"/>
      <c r="AR97" s="111"/>
      <c r="AS97" s="111"/>
      <c r="AT97" s="111"/>
      <c r="AU97" s="111"/>
      <c r="AV97" s="111"/>
      <c r="AW97" s="111"/>
      <c r="AX97" s="111"/>
      <c r="AY97" s="111"/>
      <c r="AZ97" s="111"/>
      <c r="BA97" s="111"/>
      <c r="BB97" s="111"/>
      <c r="BC97" s="111"/>
      <c r="BD97" s="19"/>
      <c r="BE97" s="107" t="s">
        <v>15</v>
      </c>
      <c r="BF97" s="107"/>
      <c r="BG97" s="107"/>
      <c r="BH97" s="107"/>
      <c r="BI97" s="107"/>
      <c r="BJ97" s="107"/>
      <c r="BK97" s="107"/>
      <c r="BL97" s="107"/>
    </row>
    <row r="98" spans="1:79" s="22" customFormat="1" ht="12" customHeight="1" x14ac:dyDescent="0.2">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row>
    <row r="99" spans="1:79" s="22" customFormat="1" ht="19.5" customHeight="1" x14ac:dyDescent="0.2">
      <c r="A99" s="10" t="s">
        <v>55</v>
      </c>
      <c r="B99" s="174" t="s">
        <v>56</v>
      </c>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c r="AC99" s="174"/>
      <c r="AD99" s="174"/>
      <c r="AE99" s="174"/>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row>
    <row r="100" spans="1:79" ht="28.5" customHeight="1" x14ac:dyDescent="0.2">
      <c r="A100" s="114" t="s">
        <v>0</v>
      </c>
      <c r="B100" s="114"/>
      <c r="C100" s="114" t="s">
        <v>57</v>
      </c>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t="s">
        <v>58</v>
      </c>
      <c r="Z100" s="114"/>
      <c r="AA100" s="114"/>
      <c r="AB100" s="114"/>
      <c r="AC100" s="114"/>
      <c r="AD100" s="114"/>
      <c r="AE100" s="114"/>
      <c r="AF100" s="114"/>
      <c r="AG100" s="114"/>
      <c r="AH100" s="114"/>
      <c r="AI100" s="114"/>
      <c r="AJ100" s="114"/>
      <c r="AK100" s="114"/>
      <c r="AL100" s="114"/>
      <c r="AM100" s="114"/>
      <c r="AN100" s="114"/>
      <c r="AO100" s="114"/>
      <c r="AP100" s="114"/>
    </row>
    <row r="101" spans="1:79" ht="31.5" customHeight="1" x14ac:dyDescent="0.2">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t="s">
        <v>59</v>
      </c>
      <c r="Z101" s="114"/>
      <c r="AA101" s="114"/>
      <c r="AB101" s="114"/>
      <c r="AC101" s="114"/>
      <c r="AD101" s="114"/>
      <c r="AE101" s="114" t="s">
        <v>60</v>
      </c>
      <c r="AF101" s="114"/>
      <c r="AG101" s="114"/>
      <c r="AH101" s="114"/>
      <c r="AI101" s="114"/>
      <c r="AJ101" s="114"/>
      <c r="AK101" s="114" t="s">
        <v>61</v>
      </c>
      <c r="AL101" s="114"/>
      <c r="AM101" s="114"/>
      <c r="AN101" s="114"/>
      <c r="AO101" s="114"/>
      <c r="AP101" s="114"/>
    </row>
    <row r="102" spans="1:79" ht="17.25" customHeight="1" x14ac:dyDescent="0.2">
      <c r="A102" s="114">
        <v>1</v>
      </c>
      <c r="B102" s="114"/>
      <c r="C102" s="114">
        <v>2</v>
      </c>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v>3</v>
      </c>
      <c r="Z102" s="114"/>
      <c r="AA102" s="114"/>
      <c r="AB102" s="114"/>
      <c r="AC102" s="114"/>
      <c r="AD102" s="114"/>
      <c r="AE102" s="114">
        <v>4</v>
      </c>
      <c r="AF102" s="114"/>
      <c r="AG102" s="114"/>
      <c r="AH102" s="114"/>
      <c r="AI102" s="114"/>
      <c r="AJ102" s="114"/>
      <c r="AK102" s="114">
        <v>5</v>
      </c>
      <c r="AL102" s="114"/>
      <c r="AM102" s="114"/>
      <c r="AN102" s="114"/>
      <c r="AO102" s="114"/>
      <c r="AP102" s="114"/>
    </row>
    <row r="103" spans="1:79" s="22" customFormat="1" ht="17.25" hidden="1" customHeight="1" x14ac:dyDescent="0.2">
      <c r="A103" s="114" t="s">
        <v>4</v>
      </c>
      <c r="B103" s="114"/>
      <c r="C103" s="114" t="s">
        <v>5</v>
      </c>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t="s">
        <v>33</v>
      </c>
      <c r="Z103" s="114"/>
      <c r="AA103" s="114"/>
      <c r="AB103" s="114"/>
      <c r="AC103" s="114"/>
      <c r="AD103" s="114"/>
      <c r="AE103" s="114" t="s">
        <v>34</v>
      </c>
      <c r="AF103" s="114"/>
      <c r="AG103" s="114"/>
      <c r="AH103" s="114"/>
      <c r="AI103" s="114"/>
      <c r="AJ103" s="114"/>
      <c r="AK103" s="114" t="s">
        <v>62</v>
      </c>
      <c r="AL103" s="114"/>
      <c r="AM103" s="114"/>
      <c r="AN103" s="114"/>
      <c r="AO103" s="114"/>
      <c r="AP103" s="114"/>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CA103" s="22" t="s">
        <v>65</v>
      </c>
    </row>
    <row r="104" spans="1:79" s="49" customFormat="1" ht="41.25" customHeight="1" x14ac:dyDescent="0.15">
      <c r="A104" s="181">
        <v>1</v>
      </c>
      <c r="B104" s="181"/>
      <c r="C104" s="182" t="s">
        <v>77</v>
      </c>
      <c r="D104" s="183"/>
      <c r="E104" s="183"/>
      <c r="F104" s="183"/>
      <c r="G104" s="183"/>
      <c r="H104" s="183"/>
      <c r="I104" s="183"/>
      <c r="J104" s="183"/>
      <c r="K104" s="183"/>
      <c r="L104" s="183"/>
      <c r="M104" s="183"/>
      <c r="N104" s="183"/>
      <c r="O104" s="183"/>
      <c r="P104" s="183"/>
      <c r="Q104" s="183"/>
      <c r="R104" s="183"/>
      <c r="S104" s="183"/>
      <c r="T104" s="183"/>
      <c r="U104" s="183"/>
      <c r="V104" s="183"/>
      <c r="W104" s="183"/>
      <c r="X104" s="184"/>
      <c r="Y104" s="181">
        <v>121.13</v>
      </c>
      <c r="Z104" s="181"/>
      <c r="AA104" s="181"/>
      <c r="AB104" s="181"/>
      <c r="AC104" s="181"/>
      <c r="AD104" s="181"/>
      <c r="AE104" s="181">
        <v>0</v>
      </c>
      <c r="AF104" s="181"/>
      <c r="AG104" s="181"/>
      <c r="AH104" s="181"/>
      <c r="AI104" s="181"/>
      <c r="AJ104" s="181"/>
      <c r="AK104" s="181">
        <v>0</v>
      </c>
      <c r="AL104" s="181"/>
      <c r="AM104" s="181"/>
      <c r="AN104" s="181"/>
      <c r="AO104" s="181"/>
      <c r="AP104" s="181"/>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CA104" s="49" t="s">
        <v>66</v>
      </c>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s="22" customFormat="1" ht="19.5" customHeight="1" x14ac:dyDescent="0.2">
      <c r="A106" s="10" t="s">
        <v>63</v>
      </c>
      <c r="B106" s="174" t="s">
        <v>64</v>
      </c>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row>
    <row r="107" spans="1:79" ht="15.95" customHeight="1" x14ac:dyDescent="0.2">
      <c r="A107" s="175"/>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c r="BE107" s="139"/>
      <c r="BF107" s="139"/>
      <c r="BG107" s="139"/>
      <c r="BH107" s="139"/>
      <c r="BI107" s="139"/>
      <c r="BJ107" s="139"/>
      <c r="BK107" s="139"/>
      <c r="BL107" s="139"/>
    </row>
    <row r="108" spans="1:79" s="22" customFormat="1" ht="12" customHeight="1" x14ac:dyDescent="0.2">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row>
    <row r="109" spans="1:79" ht="15.95" customHeight="1" x14ac:dyDescent="0.25">
      <c r="A109" s="21"/>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row>
    <row r="110" spans="1:79" ht="42" customHeight="1" x14ac:dyDescent="0.25">
      <c r="A110" s="176" t="s">
        <v>81</v>
      </c>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77"/>
      <c r="X110" s="177"/>
      <c r="Y110" s="177"/>
      <c r="Z110" s="177"/>
      <c r="AA110" s="177"/>
      <c r="AB110" s="177"/>
      <c r="AC110" s="177"/>
      <c r="AD110" s="177"/>
      <c r="AE110" s="177"/>
      <c r="AF110" s="177"/>
      <c r="AG110" s="177"/>
      <c r="AH110" s="177"/>
      <c r="AI110" s="177"/>
      <c r="AJ110" s="177"/>
      <c r="AK110" s="177"/>
      <c r="AL110" s="177"/>
      <c r="AM110" s="177"/>
      <c r="AN110" s="2"/>
      <c r="AO110" s="2"/>
      <c r="AP110" s="178" t="s">
        <v>82</v>
      </c>
      <c r="AQ110" s="179"/>
      <c r="AR110" s="179"/>
      <c r="AS110" s="179"/>
      <c r="AT110" s="179"/>
      <c r="AU110" s="179"/>
      <c r="AV110" s="179"/>
      <c r="AW110" s="179"/>
      <c r="AX110" s="179"/>
      <c r="AY110" s="179"/>
      <c r="AZ110" s="179"/>
      <c r="BA110" s="179"/>
      <c r="BB110" s="179"/>
      <c r="BC110" s="179"/>
      <c r="BD110" s="179"/>
      <c r="BE110" s="179"/>
      <c r="BF110" s="179"/>
      <c r="BG110" s="179"/>
      <c r="BH110" s="179"/>
    </row>
    <row r="111" spans="1:79" x14ac:dyDescent="0.2">
      <c r="W111" s="180" t="s">
        <v>3</v>
      </c>
      <c r="X111" s="180"/>
      <c r="Y111" s="180"/>
      <c r="Z111" s="180"/>
      <c r="AA111" s="180"/>
      <c r="AB111" s="180"/>
      <c r="AC111" s="180"/>
      <c r="AD111" s="180"/>
      <c r="AE111" s="180"/>
      <c r="AF111" s="180"/>
      <c r="AG111" s="180"/>
      <c r="AH111" s="180"/>
      <c r="AI111" s="180"/>
      <c r="AJ111" s="180"/>
      <c r="AK111" s="180"/>
      <c r="AL111" s="180"/>
      <c r="AM111" s="180"/>
      <c r="AN111" s="3"/>
      <c r="AO111" s="3"/>
      <c r="AP111" s="180" t="s">
        <v>18</v>
      </c>
      <c r="AQ111" s="180"/>
      <c r="AR111" s="180"/>
      <c r="AS111" s="180"/>
      <c r="AT111" s="180"/>
      <c r="AU111" s="180"/>
      <c r="AV111" s="180"/>
      <c r="AW111" s="180"/>
      <c r="AX111" s="180"/>
      <c r="AY111" s="180"/>
      <c r="AZ111" s="180"/>
      <c r="BA111" s="180"/>
      <c r="BB111" s="180"/>
      <c r="BC111" s="180"/>
      <c r="BD111" s="180"/>
      <c r="BE111" s="180"/>
      <c r="BF111" s="180"/>
      <c r="BG111" s="180"/>
      <c r="BH111" s="180"/>
    </row>
  </sheetData>
  <mergeCells count="201">
    <mergeCell ref="A31:B31"/>
    <mergeCell ref="C31:X31"/>
    <mergeCell ref="Y31:AD31"/>
    <mergeCell ref="AE31:AJ31"/>
    <mergeCell ref="AK31:AP31"/>
    <mergeCell ref="AQ31:AV31"/>
    <mergeCell ref="AW35:BB35"/>
    <mergeCell ref="BC35:BH35"/>
    <mergeCell ref="A35:B35"/>
    <mergeCell ref="C35:X35"/>
    <mergeCell ref="Y35:AD35"/>
    <mergeCell ref="AE35:AJ35"/>
    <mergeCell ref="AK35:AP35"/>
    <mergeCell ref="AQ35:AV35"/>
    <mergeCell ref="AW33:BB33"/>
    <mergeCell ref="BC33:BH33"/>
    <mergeCell ref="A34:B34"/>
    <mergeCell ref="C34:X34"/>
    <mergeCell ref="Y34:AD34"/>
    <mergeCell ref="AE34:AJ34"/>
    <mergeCell ref="AK34:AP34"/>
    <mergeCell ref="AQ34:AV34"/>
    <mergeCell ref="AW34:BB34"/>
    <mergeCell ref="BC34:BH34"/>
    <mergeCell ref="A33:B33"/>
    <mergeCell ref="C33:X33"/>
    <mergeCell ref="Y33:AD33"/>
    <mergeCell ref="AE33:AJ33"/>
    <mergeCell ref="AK33:AP33"/>
    <mergeCell ref="AQ33:AV33"/>
    <mergeCell ref="A107:BL107"/>
    <mergeCell ref="A110:V110"/>
    <mergeCell ref="W110:AM110"/>
    <mergeCell ref="AP110:BH110"/>
    <mergeCell ref="W111:AM111"/>
    <mergeCell ref="AP111:BH111"/>
    <mergeCell ref="A104:B104"/>
    <mergeCell ref="C104:X104"/>
    <mergeCell ref="Y104:AD104"/>
    <mergeCell ref="AE104:AJ104"/>
    <mergeCell ref="AK104:AP104"/>
    <mergeCell ref="B106:AE106"/>
    <mergeCell ref="A102:B102"/>
    <mergeCell ref="C102:X102"/>
    <mergeCell ref="Y102:AD102"/>
    <mergeCell ref="AE102:AJ102"/>
    <mergeCell ref="AK102:AP102"/>
    <mergeCell ref="A103:B103"/>
    <mergeCell ref="C103:X103"/>
    <mergeCell ref="Y103:AD103"/>
    <mergeCell ref="AE103:AJ103"/>
    <mergeCell ref="AK103:AP103"/>
    <mergeCell ref="B99:AE99"/>
    <mergeCell ref="A100:B101"/>
    <mergeCell ref="C100:X101"/>
    <mergeCell ref="Y100:AP100"/>
    <mergeCell ref="Y101:AD101"/>
    <mergeCell ref="AE101:AJ101"/>
    <mergeCell ref="AK101:AP101"/>
    <mergeCell ref="B96:L96"/>
    <mergeCell ref="N96:Y96"/>
    <mergeCell ref="AA96:AI96"/>
    <mergeCell ref="AK96:BC96"/>
    <mergeCell ref="BE96:BL96"/>
    <mergeCell ref="B97:L97"/>
    <mergeCell ref="N97:Y97"/>
    <mergeCell ref="AA97:AI97"/>
    <mergeCell ref="AK97:BC97"/>
    <mergeCell ref="BE97:BL97"/>
    <mergeCell ref="B93:L93"/>
    <mergeCell ref="N93:AS93"/>
    <mergeCell ref="AU93:BB93"/>
    <mergeCell ref="B94:L94"/>
    <mergeCell ref="N94:AS94"/>
    <mergeCell ref="AU94:BB94"/>
    <mergeCell ref="A87:BL87"/>
    <mergeCell ref="A88:BL88"/>
    <mergeCell ref="B90:L90"/>
    <mergeCell ref="N90:AS90"/>
    <mergeCell ref="AU90:BB90"/>
    <mergeCell ref="B91:L91"/>
    <mergeCell ref="N91:AS91"/>
    <mergeCell ref="AU91:BB91"/>
    <mergeCell ref="C72:D72"/>
    <mergeCell ref="E72:L72"/>
    <mergeCell ref="C76:D76"/>
    <mergeCell ref="E76:BH76"/>
    <mergeCell ref="A79:BL79"/>
    <mergeCell ref="BE86:BL86"/>
    <mergeCell ref="A53:BH53"/>
    <mergeCell ref="A59:BH59"/>
    <mergeCell ref="B61:AW61"/>
    <mergeCell ref="A65:BH65"/>
    <mergeCell ref="A69:BH69"/>
    <mergeCell ref="A71:BH71"/>
    <mergeCell ref="A46:X46"/>
    <mergeCell ref="Y46:AK46"/>
    <mergeCell ref="AL46:BH46"/>
    <mergeCell ref="A47:X47"/>
    <mergeCell ref="Y47:AK47"/>
    <mergeCell ref="AL47:BH47"/>
    <mergeCell ref="A40:AD40"/>
    <mergeCell ref="A42:BL42"/>
    <mergeCell ref="A44:X44"/>
    <mergeCell ref="Y44:AK44"/>
    <mergeCell ref="AL44:BH44"/>
    <mergeCell ref="A45:X45"/>
    <mergeCell ref="Y45:AK45"/>
    <mergeCell ref="AL45:BH45"/>
    <mergeCell ref="BC37:BH37"/>
    <mergeCell ref="A38:B38"/>
    <mergeCell ref="C38:X38"/>
    <mergeCell ref="Y38:AD38"/>
    <mergeCell ref="AE38:AJ38"/>
    <mergeCell ref="AK38:AP38"/>
    <mergeCell ref="AQ38:AV38"/>
    <mergeCell ref="AW38:BB38"/>
    <mergeCell ref="BC38:BH38"/>
    <mergeCell ref="A36:BH36"/>
    <mergeCell ref="A37:B37"/>
    <mergeCell ref="C37:X37"/>
    <mergeCell ref="Y37:AD37"/>
    <mergeCell ref="AE37:AJ37"/>
    <mergeCell ref="AK37:AP37"/>
    <mergeCell ref="AQ37:AV37"/>
    <mergeCell ref="AW37:BB37"/>
    <mergeCell ref="A30:B30"/>
    <mergeCell ref="C30:X30"/>
    <mergeCell ref="Y30:AD30"/>
    <mergeCell ref="AE30:AJ30"/>
    <mergeCell ref="AK30:AP30"/>
    <mergeCell ref="AQ30:AV30"/>
    <mergeCell ref="AW31:BB31"/>
    <mergeCell ref="BC31:BH31"/>
    <mergeCell ref="A32:B32"/>
    <mergeCell ref="C32:X32"/>
    <mergeCell ref="Y32:AD32"/>
    <mergeCell ref="AE32:AJ32"/>
    <mergeCell ref="AK32:AP32"/>
    <mergeCell ref="AQ32:AV32"/>
    <mergeCell ref="AW32:BB32"/>
    <mergeCell ref="BC32:BH32"/>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0">
    <cfRule type="cellIs" dxfId="67" priority="1" stopIfTrue="1" operator="equal">
      <formula>$C79</formula>
    </cfRule>
  </conditionalFormatting>
  <conditionalFormatting sqref="A80:B80 B48:B49 A38:B38 B66:B78 B51:B52 B54:B58 A40:A78 A30:B35 B60:B64">
    <cfRule type="cellIs" dxfId="66" priority="2" stopIfTrue="1" operator="equal">
      <formula>0</formula>
    </cfRule>
  </conditionalFormatting>
  <conditionalFormatting sqref="C66:C78">
    <cfRule type="cellIs" dxfId="65" priority="3" stopIfTrue="1" operator="equal">
      <formula>$C57</formula>
    </cfRule>
  </conditionalFormatting>
  <conditionalFormatting sqref="C54:C58 C60:C64">
    <cfRule type="cellIs" dxfId="64" priority="4" stopIfTrue="1" operator="equal">
      <formula>$C38</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41" max="68" man="1"/>
    <brk id="85" max="68" man="1"/>
  </rowBreaks>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xdr:col>
                <xdr:colOff>171450</xdr:colOff>
                <xdr:row>48</xdr:row>
                <xdr:rowOff>180975</xdr:rowOff>
              </from>
              <to>
                <xdr:col>17</xdr:col>
                <xdr:colOff>142875</xdr:colOff>
                <xdr:row>52</xdr:row>
                <xdr:rowOff>38100</xdr:rowOff>
              </to>
            </anchor>
          </objectPr>
        </oleObject>
      </mc:Choice>
      <mc:Fallback>
        <oleObject progId="Equation.3" shapeId="2049" r:id="rId4"/>
      </mc:Fallback>
    </mc:AlternateContent>
    <mc:AlternateContent xmlns:mc="http://schemas.openxmlformats.org/markup-compatibility/2006">
      <mc:Choice Requires="x14">
        <oleObject progId="Equation.3" shapeId="2050" r:id="rId6">
          <objectPr defaultSize="0" autoPict="0" r:id="rId7">
            <anchor moveWithCells="1" sizeWithCells="1">
              <from>
                <xdr:col>1</xdr:col>
                <xdr:colOff>180975</xdr:colOff>
                <xdr:row>55</xdr:row>
                <xdr:rowOff>0</xdr:rowOff>
              </from>
              <to>
                <xdr:col>15</xdr:col>
                <xdr:colOff>161925</xdr:colOff>
                <xdr:row>58</xdr:row>
                <xdr:rowOff>66675</xdr:rowOff>
              </to>
            </anchor>
          </objectPr>
        </oleObject>
      </mc:Choice>
      <mc:Fallback>
        <oleObject progId="Equation.3" shapeId="2050" r:id="rId6"/>
      </mc:Fallback>
    </mc:AlternateContent>
    <mc:AlternateContent xmlns:mc="http://schemas.openxmlformats.org/markup-compatibility/2006">
      <mc:Choice Requires="x14">
        <oleObject progId="Equation.3" shapeId="2051" r:id="rId8">
          <objectPr defaultSize="0" autoPict="0" r:id="rId9">
            <anchor moveWithCells="1">
              <from>
                <xdr:col>26</xdr:col>
                <xdr:colOff>28575</xdr:colOff>
                <xdr:row>38</xdr:row>
                <xdr:rowOff>38100</xdr:rowOff>
              </from>
              <to>
                <xdr:col>29</xdr:col>
                <xdr:colOff>114300</xdr:colOff>
                <xdr:row>40</xdr:row>
                <xdr:rowOff>123825</xdr:rowOff>
              </to>
            </anchor>
          </objectPr>
        </oleObject>
      </mc:Choice>
      <mc:Fallback>
        <oleObject progId="Equation.3" shapeId="2051" r:id="rId8"/>
      </mc:Fallback>
    </mc:AlternateContent>
    <mc:AlternateContent xmlns:mc="http://schemas.openxmlformats.org/markup-compatibility/2006">
      <mc:Choice Requires="x14">
        <oleObject progId="Equation.3" shapeId="2052" r:id="rId10">
          <objectPr defaultSize="0" autoPict="0" r:id="rId11">
            <anchor moveWithCells="1" sizeWithCells="1">
              <from>
                <xdr:col>1</xdr:col>
                <xdr:colOff>190500</xdr:colOff>
                <xdr:row>61</xdr:row>
                <xdr:rowOff>57150</xdr:rowOff>
              </from>
              <to>
                <xdr:col>18</xdr:col>
                <xdr:colOff>47625</xdr:colOff>
                <xdr:row>64</xdr:row>
                <xdr:rowOff>47625</xdr:rowOff>
              </to>
            </anchor>
          </objectPr>
        </oleObject>
      </mc:Choice>
      <mc:Fallback>
        <oleObject progId="Equation.3" shapeId="2052" r:id="rId10"/>
      </mc:Fallback>
    </mc:AlternateContent>
    <mc:AlternateContent xmlns:mc="http://schemas.openxmlformats.org/markup-compatibility/2006">
      <mc:Choice Requires="x14">
        <oleObject progId="Equation.3" shapeId="2053" r:id="rId12">
          <objectPr defaultSize="0" autoPict="0" r:id="rId13">
            <anchor moveWithCells="1" sizeWithCells="1">
              <from>
                <xdr:col>1</xdr:col>
                <xdr:colOff>180975</xdr:colOff>
                <xdr:row>65</xdr:row>
                <xdr:rowOff>142875</xdr:rowOff>
              </from>
              <to>
                <xdr:col>7</xdr:col>
                <xdr:colOff>85725</xdr:colOff>
                <xdr:row>68</xdr:row>
                <xdr:rowOff>104775</xdr:rowOff>
              </to>
            </anchor>
          </objectPr>
        </oleObject>
      </mc:Choice>
      <mc:Fallback>
        <oleObject progId="Equation.3" shapeId="2053" r:id="rId12"/>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2"/>
  <sheetViews>
    <sheetView view="pageBreakPreview" topLeftCell="A83" zoomScale="60" zoomScaleNormal="70" workbookViewId="0">
      <selection activeCell="A78" sqref="A78:XFD79"/>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103" t="s">
        <v>113</v>
      </c>
      <c r="C19" s="104"/>
      <c r="D19" s="104"/>
      <c r="E19" s="104"/>
      <c r="F19" s="104"/>
      <c r="G19" s="104"/>
      <c r="H19" s="104"/>
      <c r="I19" s="104"/>
      <c r="J19" s="104"/>
      <c r="K19" s="104"/>
      <c r="L19" s="104"/>
      <c r="M19"/>
      <c r="N19" s="103" t="s">
        <v>114</v>
      </c>
      <c r="O19" s="104"/>
      <c r="P19" s="104"/>
      <c r="Q19" s="104"/>
      <c r="R19" s="104"/>
      <c r="S19" s="104"/>
      <c r="T19" s="104"/>
      <c r="U19" s="104"/>
      <c r="V19" s="104"/>
      <c r="W19" s="104"/>
      <c r="X19" s="104"/>
      <c r="Y19" s="104"/>
      <c r="Z19" s="16"/>
      <c r="AA19" s="103" t="s">
        <v>115</v>
      </c>
      <c r="AB19" s="104"/>
      <c r="AC19" s="104"/>
      <c r="AD19" s="104"/>
      <c r="AE19" s="104"/>
      <c r="AF19" s="104"/>
      <c r="AG19" s="104"/>
      <c r="AH19" s="104"/>
      <c r="AI19" s="104"/>
      <c r="AJ19" s="16"/>
      <c r="AK19" s="109" t="s">
        <v>111</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12.75" customHeight="1" x14ac:dyDescent="0.2">
      <c r="A30" s="132"/>
      <c r="B30" s="132"/>
      <c r="C30" s="133" t="s">
        <v>103</v>
      </c>
      <c r="D30" s="134"/>
      <c r="E30" s="134"/>
      <c r="F30" s="134"/>
      <c r="G30" s="134"/>
      <c r="H30" s="134"/>
      <c r="I30" s="134"/>
      <c r="J30" s="134"/>
      <c r="K30" s="134"/>
      <c r="L30" s="134"/>
      <c r="M30" s="134"/>
      <c r="N30" s="134"/>
      <c r="O30" s="134"/>
      <c r="P30" s="134"/>
      <c r="Q30" s="134"/>
      <c r="R30" s="134"/>
      <c r="S30" s="134"/>
      <c r="T30" s="134"/>
      <c r="U30" s="134"/>
      <c r="V30" s="134"/>
      <c r="W30" s="134"/>
      <c r="X30" s="135"/>
      <c r="Y30" s="130">
        <v>0.13</v>
      </c>
      <c r="Z30" s="130"/>
      <c r="AA30" s="130"/>
      <c r="AB30" s="130"/>
      <c r="AC30" s="130"/>
      <c r="AD30" s="130"/>
      <c r="AE30" s="130">
        <v>0.12</v>
      </c>
      <c r="AF30" s="130"/>
      <c r="AG30" s="130"/>
      <c r="AH30" s="130"/>
      <c r="AI30" s="130"/>
      <c r="AJ30" s="130"/>
      <c r="AK30" s="131">
        <f>IF(BI30 = -1, (IF(AE30=0,0,Y30/AE30)),(IF(Y30=0,0,AE30/Y30)))</f>
        <v>0.92307692307692302</v>
      </c>
      <c r="AL30" s="131"/>
      <c r="AM30" s="131"/>
      <c r="AN30" s="131"/>
      <c r="AO30" s="131"/>
      <c r="AP30" s="131"/>
      <c r="AQ30" s="130">
        <v>0.13</v>
      </c>
      <c r="AR30" s="130"/>
      <c r="AS30" s="130"/>
      <c r="AT30" s="130"/>
      <c r="AU30" s="130"/>
      <c r="AV30" s="130"/>
      <c r="AW30" s="130">
        <v>0.13</v>
      </c>
      <c r="AX30" s="130"/>
      <c r="AY30" s="130"/>
      <c r="AZ30" s="130"/>
      <c r="BA30" s="130"/>
      <c r="BB30" s="130"/>
      <c r="BC30" s="131">
        <f>IF(BI30 = -1,(IF(AW30=0,0,AQ30/AW30)),(IF(AQ30=0,0,AW30/AQ30)))</f>
        <v>1</v>
      </c>
      <c r="BD30" s="131"/>
      <c r="BE30" s="131"/>
      <c r="BF30" s="131"/>
      <c r="BG30" s="131"/>
      <c r="BH30" s="131"/>
      <c r="BI30" s="50">
        <v>1</v>
      </c>
      <c r="CA30" s="1" t="s">
        <v>38</v>
      </c>
    </row>
    <row r="31" spans="1:79" ht="15" customHeight="1" x14ac:dyDescent="0.2">
      <c r="A31" s="132"/>
      <c r="B31" s="132"/>
      <c r="C31" s="133" t="s">
        <v>104</v>
      </c>
      <c r="D31" s="134"/>
      <c r="E31" s="134"/>
      <c r="F31" s="134"/>
      <c r="G31" s="134"/>
      <c r="H31" s="134"/>
      <c r="I31" s="134"/>
      <c r="J31" s="134"/>
      <c r="K31" s="134"/>
      <c r="L31" s="134"/>
      <c r="M31" s="134"/>
      <c r="N31" s="134"/>
      <c r="O31" s="134"/>
      <c r="P31" s="134"/>
      <c r="Q31" s="134"/>
      <c r="R31" s="134"/>
      <c r="S31" s="134"/>
      <c r="T31" s="134"/>
      <c r="U31" s="134"/>
      <c r="V31" s="134"/>
      <c r="W31" s="134"/>
      <c r="X31" s="135"/>
      <c r="Y31" s="130">
        <v>30415.21</v>
      </c>
      <c r="Z31" s="130"/>
      <c r="AA31" s="130"/>
      <c r="AB31" s="130"/>
      <c r="AC31" s="130"/>
      <c r="AD31" s="130"/>
      <c r="AE31" s="130">
        <v>30399.41</v>
      </c>
      <c r="AF31" s="130"/>
      <c r="AG31" s="130"/>
      <c r="AH31" s="130"/>
      <c r="AI31" s="130"/>
      <c r="AJ31" s="130"/>
      <c r="AK31" s="131">
        <f>IF(BI31 = -1, (IF(AE31=0,0,Y31/AE31)),(IF(Y31=0,0,AE31/Y31)))</f>
        <v>1.000519746929299</v>
      </c>
      <c r="AL31" s="131"/>
      <c r="AM31" s="131"/>
      <c r="AN31" s="131"/>
      <c r="AO31" s="131"/>
      <c r="AP31" s="131"/>
      <c r="AQ31" s="130">
        <v>31524.74</v>
      </c>
      <c r="AR31" s="130"/>
      <c r="AS31" s="130"/>
      <c r="AT31" s="130"/>
      <c r="AU31" s="130"/>
      <c r="AV31" s="130"/>
      <c r="AW31" s="130">
        <v>31077.210000000003</v>
      </c>
      <c r="AX31" s="130"/>
      <c r="AY31" s="130"/>
      <c r="AZ31" s="130"/>
      <c r="BA31" s="130"/>
      <c r="BB31" s="130"/>
      <c r="BC31" s="131">
        <f>IF(BI31 = -1,(IF(AW31=0,0,AQ31/AW31)),(IF(AQ31=0,0,AW31/AQ31)))</f>
        <v>1.0144005848658872</v>
      </c>
      <c r="BD31" s="131"/>
      <c r="BE31" s="131"/>
      <c r="BF31" s="131"/>
      <c r="BG31" s="131"/>
      <c r="BH31" s="131"/>
      <c r="BI31" s="50">
        <v>-1</v>
      </c>
    </row>
    <row r="32" spans="1:79" ht="38.25" customHeight="1" x14ac:dyDescent="0.2">
      <c r="A32" s="132"/>
      <c r="B32" s="132"/>
      <c r="C32" s="133" t="s">
        <v>105</v>
      </c>
      <c r="D32" s="134"/>
      <c r="E32" s="134"/>
      <c r="F32" s="134"/>
      <c r="G32" s="134"/>
      <c r="H32" s="134"/>
      <c r="I32" s="134"/>
      <c r="J32" s="134"/>
      <c r="K32" s="134"/>
      <c r="L32" s="134"/>
      <c r="M32" s="134"/>
      <c r="N32" s="134"/>
      <c r="O32" s="134"/>
      <c r="P32" s="134"/>
      <c r="Q32" s="134"/>
      <c r="R32" s="134"/>
      <c r="S32" s="134"/>
      <c r="T32" s="134"/>
      <c r="U32" s="134"/>
      <c r="V32" s="134"/>
      <c r="W32" s="134"/>
      <c r="X32" s="135"/>
      <c r="Y32" s="130">
        <v>23.46</v>
      </c>
      <c r="Z32" s="130"/>
      <c r="AA32" s="130"/>
      <c r="AB32" s="130"/>
      <c r="AC32" s="130"/>
      <c r="AD32" s="130"/>
      <c r="AE32" s="130">
        <v>0</v>
      </c>
      <c r="AF32" s="130"/>
      <c r="AG32" s="130"/>
      <c r="AH32" s="130"/>
      <c r="AI32" s="130"/>
      <c r="AJ32" s="130"/>
      <c r="AK32" s="131">
        <f>IF(BI32 = -1, (IF(AE32=0,0,Y32/AE32)),(IF(Y32=0,0,AE32/Y32)))</f>
        <v>0</v>
      </c>
      <c r="AL32" s="131"/>
      <c r="AM32" s="131"/>
      <c r="AN32" s="131"/>
      <c r="AO32" s="131"/>
      <c r="AP32" s="131"/>
      <c r="AQ32" s="130">
        <v>0.73</v>
      </c>
      <c r="AR32" s="130"/>
      <c r="AS32" s="130"/>
      <c r="AT32" s="130"/>
      <c r="AU32" s="130"/>
      <c r="AV32" s="130"/>
      <c r="AW32" s="130">
        <v>0.69</v>
      </c>
      <c r="AX32" s="130"/>
      <c r="AY32" s="130"/>
      <c r="AZ32" s="130"/>
      <c r="BA32" s="130"/>
      <c r="BB32" s="130"/>
      <c r="BC32" s="131">
        <f>IF(BI32 = -1,(IF(AW32=0,0,AQ32/AW32)),(IF(AQ32=0,0,AW32/AQ32)))</f>
        <v>0.9452054794520548</v>
      </c>
      <c r="BD32" s="131"/>
      <c r="BE32" s="131"/>
      <c r="BF32" s="131"/>
      <c r="BG32" s="131"/>
      <c r="BH32" s="131"/>
      <c r="BI32" s="50">
        <v>1</v>
      </c>
    </row>
    <row r="33" spans="1:100" ht="25.5" customHeight="1" x14ac:dyDescent="0.2">
      <c r="A33" s="132"/>
      <c r="B33" s="132"/>
      <c r="C33" s="133" t="s">
        <v>106</v>
      </c>
      <c r="D33" s="134"/>
      <c r="E33" s="134"/>
      <c r="F33" s="134"/>
      <c r="G33" s="134"/>
      <c r="H33" s="134"/>
      <c r="I33" s="134"/>
      <c r="J33" s="134"/>
      <c r="K33" s="134"/>
      <c r="L33" s="134"/>
      <c r="M33" s="134"/>
      <c r="N33" s="134"/>
      <c r="O33" s="134"/>
      <c r="P33" s="134"/>
      <c r="Q33" s="134"/>
      <c r="R33" s="134"/>
      <c r="S33" s="134"/>
      <c r="T33" s="134"/>
      <c r="U33" s="134"/>
      <c r="V33" s="134"/>
      <c r="W33" s="134"/>
      <c r="X33" s="135"/>
      <c r="Y33" s="130">
        <v>3.4</v>
      </c>
      <c r="Z33" s="130"/>
      <c r="AA33" s="130"/>
      <c r="AB33" s="130"/>
      <c r="AC33" s="130"/>
      <c r="AD33" s="130"/>
      <c r="AE33" s="130">
        <v>5.67</v>
      </c>
      <c r="AF33" s="130"/>
      <c r="AG33" s="130"/>
      <c r="AH33" s="130"/>
      <c r="AI33" s="130"/>
      <c r="AJ33" s="130"/>
      <c r="AK33" s="131">
        <f>IF(BI33 = -1, (IF(AE33=0,0,Y33/AE33)),(IF(Y33=0,0,AE33/Y33)))</f>
        <v>1.6676470588235295</v>
      </c>
      <c r="AL33" s="131"/>
      <c r="AM33" s="131"/>
      <c r="AN33" s="131"/>
      <c r="AO33" s="131"/>
      <c r="AP33" s="131"/>
      <c r="AQ33" s="130">
        <v>3.5</v>
      </c>
      <c r="AR33" s="130"/>
      <c r="AS33" s="130"/>
      <c r="AT33" s="130"/>
      <c r="AU33" s="130"/>
      <c r="AV33" s="130"/>
      <c r="AW33" s="130">
        <v>3.67</v>
      </c>
      <c r="AX33" s="130"/>
      <c r="AY33" s="130"/>
      <c r="AZ33" s="130"/>
      <c r="BA33" s="130"/>
      <c r="BB33" s="130"/>
      <c r="BC33" s="131">
        <f>IF(BI33 = -1,(IF(AW33=0,0,AQ33/AW33)),(IF(AQ33=0,0,AW33/AQ33)))</f>
        <v>1.0485714285714285</v>
      </c>
      <c r="BD33" s="131"/>
      <c r="BE33" s="131"/>
      <c r="BF33" s="131"/>
      <c r="BG33" s="131"/>
      <c r="BH33" s="131"/>
      <c r="BI33" s="50">
        <v>1</v>
      </c>
    </row>
    <row r="34" spans="1:100" ht="17.25" customHeight="1" x14ac:dyDescent="0.2">
      <c r="A34" s="120" t="s">
        <v>27</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2"/>
      <c r="BI34" s="50"/>
    </row>
    <row r="35" spans="1:100" ht="18" hidden="1" customHeight="1" x14ac:dyDescent="0.2">
      <c r="A35" s="123" t="s">
        <v>4</v>
      </c>
      <c r="B35" s="123"/>
      <c r="C35" s="124" t="s">
        <v>5</v>
      </c>
      <c r="D35" s="125"/>
      <c r="E35" s="125"/>
      <c r="F35" s="125"/>
      <c r="G35" s="125"/>
      <c r="H35" s="125"/>
      <c r="I35" s="125"/>
      <c r="J35" s="125"/>
      <c r="K35" s="125"/>
      <c r="L35" s="125"/>
      <c r="M35" s="125"/>
      <c r="N35" s="125"/>
      <c r="O35" s="125"/>
      <c r="P35" s="125"/>
      <c r="Q35" s="125"/>
      <c r="R35" s="125"/>
      <c r="S35" s="125"/>
      <c r="T35" s="125"/>
      <c r="U35" s="125"/>
      <c r="V35" s="125"/>
      <c r="W35" s="125"/>
      <c r="X35" s="125"/>
      <c r="Y35" s="127" t="s">
        <v>33</v>
      </c>
      <c r="Z35" s="128"/>
      <c r="AA35" s="128"/>
      <c r="AB35" s="128"/>
      <c r="AC35" s="128"/>
      <c r="AD35" s="128"/>
      <c r="AE35" s="127" t="s">
        <v>34</v>
      </c>
      <c r="AF35" s="128"/>
      <c r="AG35" s="128"/>
      <c r="AH35" s="128"/>
      <c r="AI35" s="128"/>
      <c r="AJ35" s="128"/>
      <c r="AK35" s="129" t="s">
        <v>69</v>
      </c>
      <c r="AL35" s="129"/>
      <c r="AM35" s="129"/>
      <c r="AN35" s="129"/>
      <c r="AO35" s="129"/>
      <c r="AP35" s="129"/>
      <c r="AQ35" s="127" t="s">
        <v>35</v>
      </c>
      <c r="AR35" s="118"/>
      <c r="AS35" s="118"/>
      <c r="AT35" s="118"/>
      <c r="AU35" s="118"/>
      <c r="AV35" s="118"/>
      <c r="AW35" s="127" t="s">
        <v>36</v>
      </c>
      <c r="AX35" s="115"/>
      <c r="AY35" s="115"/>
      <c r="AZ35" s="115"/>
      <c r="BA35" s="115"/>
      <c r="BB35" s="115"/>
      <c r="BC35" s="158" t="s">
        <v>70</v>
      </c>
      <c r="BD35" s="158"/>
      <c r="BE35" s="158"/>
      <c r="BF35" s="158"/>
      <c r="BG35" s="158"/>
      <c r="BH35" s="158"/>
      <c r="BI35" s="50" t="s">
        <v>68</v>
      </c>
      <c r="CA35" s="1" t="s">
        <v>39</v>
      </c>
    </row>
    <row r="36" spans="1:100" s="42" customFormat="1" ht="25.5" customHeight="1" x14ac:dyDescent="0.2">
      <c r="A36" s="132"/>
      <c r="B36" s="132"/>
      <c r="C36" s="133" t="s">
        <v>107</v>
      </c>
      <c r="D36" s="134"/>
      <c r="E36" s="134"/>
      <c r="F36" s="134"/>
      <c r="G36" s="134"/>
      <c r="H36" s="134"/>
      <c r="I36" s="134"/>
      <c r="J36" s="134"/>
      <c r="K36" s="134"/>
      <c r="L36" s="134"/>
      <c r="M36" s="134"/>
      <c r="N36" s="134"/>
      <c r="O36" s="134"/>
      <c r="P36" s="134"/>
      <c r="Q36" s="134"/>
      <c r="R36" s="134"/>
      <c r="S36" s="134"/>
      <c r="T36" s="134"/>
      <c r="U36" s="134"/>
      <c r="V36" s="134"/>
      <c r="W36" s="134"/>
      <c r="X36" s="135"/>
      <c r="Y36" s="130">
        <v>42</v>
      </c>
      <c r="Z36" s="130"/>
      <c r="AA36" s="130"/>
      <c r="AB36" s="130"/>
      <c r="AC36" s="130"/>
      <c r="AD36" s="130"/>
      <c r="AE36" s="130">
        <v>42</v>
      </c>
      <c r="AF36" s="130"/>
      <c r="AG36" s="130"/>
      <c r="AH36" s="130"/>
      <c r="AI36" s="130"/>
      <c r="AJ36" s="130"/>
      <c r="AK36" s="131">
        <f>IF(BI36 = -1, (IF(AE36=0,0,Y36/AE36)),(IF(Y36=0,0,AE36/Y36)))</f>
        <v>1</v>
      </c>
      <c r="AL36" s="131"/>
      <c r="AM36" s="131"/>
      <c r="AN36" s="131"/>
      <c r="AO36" s="131"/>
      <c r="AP36" s="131"/>
      <c r="AQ36" s="130">
        <v>53</v>
      </c>
      <c r="AR36" s="130"/>
      <c r="AS36" s="130"/>
      <c r="AT36" s="130"/>
      <c r="AU36" s="130"/>
      <c r="AV36" s="130"/>
      <c r="AW36" s="130">
        <v>53</v>
      </c>
      <c r="AX36" s="130"/>
      <c r="AY36" s="130"/>
      <c r="AZ36" s="130"/>
      <c r="BA36" s="130"/>
      <c r="BB36" s="130"/>
      <c r="BC36" s="131">
        <f>IF(BI36 = -1,(IF(AW36=0,0,AQ36/AW36)),(IF(AQ36=0,0,AW36/AQ36)))</f>
        <v>1</v>
      </c>
      <c r="BD36" s="131"/>
      <c r="BE36" s="131"/>
      <c r="BF36" s="131"/>
      <c r="BG36" s="131"/>
      <c r="BH36" s="131"/>
      <c r="BI36" s="51">
        <v>1</v>
      </c>
      <c r="BJ36" s="5"/>
      <c r="BK36" s="5"/>
      <c r="BL36" s="5"/>
      <c r="BM36" s="5"/>
      <c r="BN36" s="5"/>
      <c r="BO36" s="5"/>
      <c r="BP36" s="5"/>
      <c r="BQ36" s="5"/>
      <c r="BR36" s="5"/>
      <c r="BS36" s="5"/>
      <c r="BT36" s="5"/>
      <c r="BU36" s="5"/>
      <c r="BV36" s="5"/>
      <c r="BW36" s="5"/>
      <c r="BX36" s="5"/>
      <c r="BY36" s="5"/>
      <c r="BZ36" s="5"/>
      <c r="CA36" s="5" t="s">
        <v>40</v>
      </c>
      <c r="CB36" s="5"/>
      <c r="CC36" s="5"/>
      <c r="CD36" s="5"/>
      <c r="CE36" s="5"/>
      <c r="CF36" s="5"/>
      <c r="CG36" s="5"/>
      <c r="CH36" s="5"/>
      <c r="CI36" s="5"/>
      <c r="CJ36" s="5"/>
      <c r="CK36" s="5"/>
      <c r="CL36" s="5"/>
      <c r="CM36" s="5"/>
      <c r="CN36" s="5"/>
      <c r="CO36" s="5"/>
      <c r="CP36" s="5"/>
      <c r="CQ36" s="5"/>
      <c r="CR36" s="5"/>
      <c r="CS36" s="5"/>
      <c r="CT36" s="5"/>
      <c r="CU36" s="5"/>
      <c r="CV36" s="5"/>
    </row>
    <row r="37" spans="1:100" s="5" customFormat="1" ht="25.5" customHeight="1" x14ac:dyDescent="0.2">
      <c r="A37" s="132"/>
      <c r="B37" s="132"/>
      <c r="C37" s="133" t="s">
        <v>108</v>
      </c>
      <c r="D37" s="134"/>
      <c r="E37" s="134"/>
      <c r="F37" s="134"/>
      <c r="G37" s="134"/>
      <c r="H37" s="134"/>
      <c r="I37" s="134"/>
      <c r="J37" s="134"/>
      <c r="K37" s="134"/>
      <c r="L37" s="134"/>
      <c r="M37" s="134"/>
      <c r="N37" s="134"/>
      <c r="O37" s="134"/>
      <c r="P37" s="134"/>
      <c r="Q37" s="134"/>
      <c r="R37" s="134"/>
      <c r="S37" s="134"/>
      <c r="T37" s="134"/>
      <c r="U37" s="134"/>
      <c r="V37" s="134"/>
      <c r="W37" s="134"/>
      <c r="X37" s="135"/>
      <c r="Y37" s="130">
        <v>4</v>
      </c>
      <c r="Z37" s="130"/>
      <c r="AA37" s="130"/>
      <c r="AB37" s="130"/>
      <c r="AC37" s="130"/>
      <c r="AD37" s="130"/>
      <c r="AE37" s="130">
        <v>4</v>
      </c>
      <c r="AF37" s="130"/>
      <c r="AG37" s="130"/>
      <c r="AH37" s="130"/>
      <c r="AI37" s="130"/>
      <c r="AJ37" s="130"/>
      <c r="AK37" s="131">
        <f>IF(BI37 = -1, (IF(AE37=0,0,Y37/AE37)),(IF(Y37=0,0,AE37/Y37)))</f>
        <v>1</v>
      </c>
      <c r="AL37" s="131"/>
      <c r="AM37" s="131"/>
      <c r="AN37" s="131"/>
      <c r="AO37" s="131"/>
      <c r="AP37" s="131"/>
      <c r="AQ37" s="130">
        <v>11</v>
      </c>
      <c r="AR37" s="130"/>
      <c r="AS37" s="130"/>
      <c r="AT37" s="130"/>
      <c r="AU37" s="130"/>
      <c r="AV37" s="130"/>
      <c r="AW37" s="130">
        <v>11</v>
      </c>
      <c r="AX37" s="130"/>
      <c r="AY37" s="130"/>
      <c r="AZ37" s="130"/>
      <c r="BA37" s="130"/>
      <c r="BB37" s="130"/>
      <c r="BC37" s="131">
        <f>IF(BI37 = -1,(IF(AW37=0,0,AQ37/AW37)),(IF(AQ37=0,0,AW37/AQ37)))</f>
        <v>1</v>
      </c>
      <c r="BD37" s="131"/>
      <c r="BE37" s="131"/>
      <c r="BF37" s="131"/>
      <c r="BG37" s="131"/>
      <c r="BH37" s="131"/>
      <c r="BI37" s="51">
        <v>1</v>
      </c>
    </row>
    <row r="38" spans="1:100" s="5" customFormat="1" ht="25.5" customHeight="1" x14ac:dyDescent="0.2">
      <c r="A38" s="132"/>
      <c r="B38" s="132"/>
      <c r="C38" s="133" t="s">
        <v>109</v>
      </c>
      <c r="D38" s="134"/>
      <c r="E38" s="134"/>
      <c r="F38" s="134"/>
      <c r="G38" s="134"/>
      <c r="H38" s="134"/>
      <c r="I38" s="134"/>
      <c r="J38" s="134"/>
      <c r="K38" s="134"/>
      <c r="L38" s="134"/>
      <c r="M38" s="134"/>
      <c r="N38" s="134"/>
      <c r="O38" s="134"/>
      <c r="P38" s="134"/>
      <c r="Q38" s="134"/>
      <c r="R38" s="134"/>
      <c r="S38" s="134"/>
      <c r="T38" s="134"/>
      <c r="U38" s="134"/>
      <c r="V38" s="134"/>
      <c r="W38" s="134"/>
      <c r="X38" s="135"/>
      <c r="Y38" s="130">
        <v>38</v>
      </c>
      <c r="Z38" s="130"/>
      <c r="AA38" s="130"/>
      <c r="AB38" s="130"/>
      <c r="AC38" s="130"/>
      <c r="AD38" s="130"/>
      <c r="AE38" s="130">
        <v>38</v>
      </c>
      <c r="AF38" s="130"/>
      <c r="AG38" s="130"/>
      <c r="AH38" s="130"/>
      <c r="AI38" s="130"/>
      <c r="AJ38" s="130"/>
      <c r="AK38" s="131">
        <f>IF(BI38 = -1, (IF(AE38=0,0,Y38/AE38)),(IF(Y38=0,0,AE38/Y38)))</f>
        <v>1</v>
      </c>
      <c r="AL38" s="131"/>
      <c r="AM38" s="131"/>
      <c r="AN38" s="131"/>
      <c r="AO38" s="131"/>
      <c r="AP38" s="131"/>
      <c r="AQ38" s="130">
        <v>42</v>
      </c>
      <c r="AR38" s="130"/>
      <c r="AS38" s="130"/>
      <c r="AT38" s="130"/>
      <c r="AU38" s="130"/>
      <c r="AV38" s="130"/>
      <c r="AW38" s="130">
        <v>42</v>
      </c>
      <c r="AX38" s="130"/>
      <c r="AY38" s="130"/>
      <c r="AZ38" s="130"/>
      <c r="BA38" s="130"/>
      <c r="BB38" s="130"/>
      <c r="BC38" s="131">
        <f>IF(BI38 = -1,(IF(AW38=0,0,AQ38/AW38)),(IF(AQ38=0,0,AW38/AQ38)))</f>
        <v>1</v>
      </c>
      <c r="BD38" s="131"/>
      <c r="BE38" s="131"/>
      <c r="BF38" s="131"/>
      <c r="BG38" s="131"/>
      <c r="BH38" s="131"/>
      <c r="BI38" s="51">
        <v>1</v>
      </c>
    </row>
    <row r="39" spans="1:100" s="5" customFormat="1" ht="25.5" customHeight="1" x14ac:dyDescent="0.2">
      <c r="A39" s="132"/>
      <c r="B39" s="132"/>
      <c r="C39" s="133" t="s">
        <v>110</v>
      </c>
      <c r="D39" s="134"/>
      <c r="E39" s="134"/>
      <c r="F39" s="134"/>
      <c r="G39" s="134"/>
      <c r="H39" s="134"/>
      <c r="I39" s="134"/>
      <c r="J39" s="134"/>
      <c r="K39" s="134"/>
      <c r="L39" s="134"/>
      <c r="M39" s="134"/>
      <c r="N39" s="134"/>
      <c r="O39" s="134"/>
      <c r="P39" s="134"/>
      <c r="Q39" s="134"/>
      <c r="R39" s="134"/>
      <c r="S39" s="134"/>
      <c r="T39" s="134"/>
      <c r="U39" s="134"/>
      <c r="V39" s="134"/>
      <c r="W39" s="134"/>
      <c r="X39" s="135"/>
      <c r="Y39" s="130">
        <v>-1</v>
      </c>
      <c r="Z39" s="130"/>
      <c r="AA39" s="130"/>
      <c r="AB39" s="130"/>
      <c r="AC39" s="130"/>
      <c r="AD39" s="130"/>
      <c r="AE39" s="130">
        <v>-1</v>
      </c>
      <c r="AF39" s="130"/>
      <c r="AG39" s="130"/>
      <c r="AH39" s="130"/>
      <c r="AI39" s="130"/>
      <c r="AJ39" s="130"/>
      <c r="AK39" s="131">
        <f>IF(BI39 = -1, (IF(AE39=0,0,Y39/AE39)),(IF(Y39=0,0,AE39/Y39)))</f>
        <v>1</v>
      </c>
      <c r="AL39" s="131"/>
      <c r="AM39" s="131"/>
      <c r="AN39" s="131"/>
      <c r="AO39" s="131"/>
      <c r="AP39" s="131"/>
      <c r="AQ39" s="130">
        <v>0.9</v>
      </c>
      <c r="AR39" s="130"/>
      <c r="AS39" s="130"/>
      <c r="AT39" s="130"/>
      <c r="AU39" s="130"/>
      <c r="AV39" s="130"/>
      <c r="AW39" s="130">
        <v>0.6</v>
      </c>
      <c r="AX39" s="130"/>
      <c r="AY39" s="130"/>
      <c r="AZ39" s="130"/>
      <c r="BA39" s="130"/>
      <c r="BB39" s="130"/>
      <c r="BC39" s="131">
        <f>IF(BI39 = -1,(IF(AW39=0,0,AQ39/AW39)),(IF(AQ39=0,0,AW39/AQ39)))</f>
        <v>0.66666666666666663</v>
      </c>
      <c r="BD39" s="131"/>
      <c r="BE39" s="131"/>
      <c r="BF39" s="131"/>
      <c r="BG39" s="131"/>
      <c r="BH39" s="131"/>
      <c r="BI39" s="51">
        <v>1</v>
      </c>
    </row>
    <row r="40" spans="1:100" s="5" customFormat="1" ht="15" customHeight="1" x14ac:dyDescent="0.2">
      <c r="AE40" s="31"/>
      <c r="AF40" s="31"/>
      <c r="AG40" s="31"/>
      <c r="AH40" s="31"/>
      <c r="AI40" s="31"/>
      <c r="AJ40" s="31"/>
      <c r="AK40" s="31"/>
      <c r="AL40" s="31"/>
      <c r="AM40" s="31"/>
      <c r="AN40" s="31"/>
      <c r="AO40" s="31"/>
      <c r="AP40" s="34"/>
      <c r="AQ40" s="35"/>
      <c r="AR40" s="32"/>
      <c r="AS40" s="32"/>
      <c r="AT40" s="32"/>
      <c r="AU40" s="32"/>
      <c r="AV40" s="32"/>
      <c r="AW40" s="33"/>
      <c r="AX40" s="36"/>
      <c r="AY40" s="36"/>
      <c r="AZ40" s="36"/>
      <c r="BA40" s="36"/>
      <c r="BB40" s="36"/>
      <c r="BC40" s="37"/>
      <c r="BD40" s="37"/>
      <c r="BE40" s="37"/>
      <c r="BF40" s="37"/>
      <c r="BG40" s="37"/>
      <c r="BH40" s="37"/>
    </row>
    <row r="41" spans="1:100" ht="15" customHeight="1" x14ac:dyDescent="0.2">
      <c r="A41" s="136" t="s">
        <v>41</v>
      </c>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33"/>
      <c r="AF41" s="32"/>
      <c r="AG41" s="32"/>
      <c r="AH41" s="32"/>
      <c r="AI41" s="32"/>
      <c r="AJ41" s="32"/>
      <c r="AK41" s="34"/>
      <c r="AL41" s="34"/>
      <c r="AM41" s="34"/>
      <c r="AN41" s="34"/>
      <c r="AO41" s="34"/>
      <c r="AP41" s="34"/>
      <c r="AQ41" s="35"/>
      <c r="AR41" s="32"/>
      <c r="AS41" s="32"/>
      <c r="AT41" s="32"/>
      <c r="AU41" s="32"/>
      <c r="AV41" s="32"/>
      <c r="AW41" s="33"/>
      <c r="AX41" s="36"/>
      <c r="AY41" s="36"/>
      <c r="AZ41" s="36"/>
      <c r="BA41" s="36"/>
      <c r="BB41" s="36"/>
      <c r="BC41" s="37"/>
      <c r="BD41" s="37"/>
      <c r="BE41" s="37"/>
      <c r="BF41" s="37"/>
      <c r="BG41" s="37"/>
      <c r="BH41" s="37"/>
    </row>
    <row r="42" spans="1:100" ht="15" customHeight="1" x14ac:dyDescent="0.2">
      <c r="A42" s="43"/>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33"/>
      <c r="AF42" s="32"/>
      <c r="AG42" s="32"/>
      <c r="AH42" s="32"/>
      <c r="AI42" s="32"/>
      <c r="AJ42" s="32"/>
      <c r="AK42" s="34"/>
      <c r="AL42" s="34"/>
      <c r="AM42" s="34"/>
      <c r="AN42" s="34"/>
      <c r="AO42" s="34"/>
      <c r="AP42" s="34"/>
      <c r="AQ42" s="35"/>
      <c r="AR42" s="32"/>
      <c r="AS42" s="32"/>
      <c r="AT42" s="32"/>
      <c r="AU42" s="32"/>
      <c r="AV42" s="32"/>
      <c r="AW42" s="33"/>
      <c r="AX42" s="36"/>
      <c r="AY42" s="36"/>
      <c r="AZ42" s="36"/>
      <c r="BA42" s="36"/>
      <c r="BB42" s="36"/>
      <c r="BC42" s="37"/>
      <c r="BD42" s="37"/>
      <c r="BE42" s="37"/>
      <c r="BF42" s="37"/>
      <c r="BG42" s="37"/>
      <c r="BH42" s="37"/>
    </row>
    <row r="43" spans="1:100" ht="15" hidden="1" customHeight="1" x14ac:dyDescent="0.2">
      <c r="A43" s="185"/>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6"/>
      <c r="AK43" s="186"/>
      <c r="AL43" s="186"/>
      <c r="AM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row>
    <row r="44" spans="1:100" ht="9" hidden="1" customHeight="1" x14ac:dyDescent="0.2">
      <c r="A44" s="43"/>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ht="15" hidden="1" customHeight="1" x14ac:dyDescent="0.25">
      <c r="A45" s="140"/>
      <c r="B45" s="141"/>
      <c r="C45" s="141"/>
      <c r="D45" s="141"/>
      <c r="E45" s="141"/>
      <c r="F45" s="141"/>
      <c r="G45" s="141"/>
      <c r="H45" s="141"/>
      <c r="I45" s="141"/>
      <c r="J45" s="141"/>
      <c r="K45" s="141"/>
      <c r="L45" s="141"/>
      <c r="M45" s="141"/>
      <c r="N45" s="141"/>
      <c r="O45" s="141"/>
      <c r="P45" s="141"/>
      <c r="Q45" s="141"/>
      <c r="R45" s="141"/>
      <c r="S45" s="141"/>
      <c r="T45" s="141"/>
      <c r="U45" s="141"/>
      <c r="V45" s="141"/>
      <c r="W45" s="141"/>
      <c r="X45" s="142"/>
      <c r="Y45" s="143" t="s">
        <v>44</v>
      </c>
      <c r="Z45" s="144"/>
      <c r="AA45" s="144"/>
      <c r="AB45" s="144"/>
      <c r="AC45" s="144"/>
      <c r="AD45" s="144"/>
      <c r="AE45" s="144"/>
      <c r="AF45" s="144"/>
      <c r="AG45" s="144"/>
      <c r="AH45" s="144"/>
      <c r="AI45" s="144"/>
      <c r="AJ45" s="144"/>
      <c r="AK45" s="145"/>
      <c r="AL45" s="146" t="s">
        <v>45</v>
      </c>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8"/>
    </row>
    <row r="46" spans="1:100" ht="15.75" hidden="1" customHeight="1" x14ac:dyDescent="0.2">
      <c r="A46" s="149" t="s">
        <v>46</v>
      </c>
      <c r="B46" s="150"/>
      <c r="C46" s="150"/>
      <c r="D46" s="150"/>
      <c r="E46" s="150"/>
      <c r="F46" s="150"/>
      <c r="G46" s="150"/>
      <c r="H46" s="150"/>
      <c r="I46" s="150"/>
      <c r="J46" s="150"/>
      <c r="K46" s="150"/>
      <c r="L46" s="150"/>
      <c r="M46" s="150"/>
      <c r="N46" s="150"/>
      <c r="O46" s="150"/>
      <c r="P46" s="150"/>
      <c r="Q46" s="150"/>
      <c r="R46" s="150"/>
      <c r="S46" s="150"/>
      <c r="T46" s="150"/>
      <c r="U46" s="150"/>
      <c r="V46" s="150"/>
      <c r="W46" s="150"/>
      <c r="X46" s="151"/>
      <c r="Y46" s="152" t="s">
        <v>49</v>
      </c>
      <c r="Z46" s="153"/>
      <c r="AA46" s="153"/>
      <c r="AB46" s="153"/>
      <c r="AC46" s="153"/>
      <c r="AD46" s="153"/>
      <c r="AE46" s="153"/>
      <c r="AF46" s="153"/>
      <c r="AG46" s="153"/>
      <c r="AH46" s="153"/>
      <c r="AI46" s="153"/>
      <c r="AJ46" s="153"/>
      <c r="AK46" s="154"/>
      <c r="AL46" s="155" t="s">
        <v>116</v>
      </c>
      <c r="AM46" s="156"/>
      <c r="AN46" s="156"/>
      <c r="AO46" s="156"/>
      <c r="AP46" s="156"/>
      <c r="AQ46" s="156"/>
      <c r="AR46" s="156"/>
      <c r="AS46" s="156"/>
      <c r="AT46" s="156"/>
      <c r="AU46" s="156"/>
      <c r="AV46" s="156"/>
      <c r="AW46" s="156"/>
      <c r="AX46" s="156"/>
      <c r="AY46" s="156"/>
      <c r="AZ46" s="156"/>
      <c r="BA46" s="156"/>
      <c r="BB46" s="156"/>
      <c r="BC46" s="156"/>
      <c r="BD46" s="156"/>
      <c r="BE46" s="156"/>
      <c r="BF46" s="156"/>
      <c r="BG46" s="156"/>
      <c r="BH46" s="157"/>
    </row>
    <row r="47" spans="1:100" ht="15.75" hidden="1" customHeight="1" x14ac:dyDescent="0.2">
      <c r="A47" s="149" t="s">
        <v>47</v>
      </c>
      <c r="B47" s="150"/>
      <c r="C47" s="150"/>
      <c r="D47" s="150"/>
      <c r="E47" s="150"/>
      <c r="F47" s="150"/>
      <c r="G47" s="150"/>
      <c r="H47" s="150"/>
      <c r="I47" s="150"/>
      <c r="J47" s="150"/>
      <c r="K47" s="150"/>
      <c r="L47" s="150"/>
      <c r="M47" s="150"/>
      <c r="N47" s="150"/>
      <c r="O47" s="150"/>
      <c r="P47" s="150"/>
      <c r="Q47" s="150"/>
      <c r="R47" s="150"/>
      <c r="S47" s="150"/>
      <c r="T47" s="150"/>
      <c r="U47" s="150"/>
      <c r="V47" s="150"/>
      <c r="W47" s="150"/>
      <c r="X47" s="151"/>
      <c r="Y47" s="152" t="s">
        <v>50</v>
      </c>
      <c r="Z47" s="153"/>
      <c r="AA47" s="153"/>
      <c r="AB47" s="153"/>
      <c r="AC47" s="153"/>
      <c r="AD47" s="153"/>
      <c r="AE47" s="153"/>
      <c r="AF47" s="153"/>
      <c r="AG47" s="153"/>
      <c r="AH47" s="153"/>
      <c r="AI47" s="153"/>
      <c r="AJ47" s="153"/>
      <c r="AK47" s="154"/>
      <c r="AL47" s="155" t="s">
        <v>116</v>
      </c>
      <c r="AM47" s="156"/>
      <c r="AN47" s="156"/>
      <c r="AO47" s="156"/>
      <c r="AP47" s="156"/>
      <c r="AQ47" s="156"/>
      <c r="AR47" s="156"/>
      <c r="AS47" s="156"/>
      <c r="AT47" s="156"/>
      <c r="AU47" s="156"/>
      <c r="AV47" s="156"/>
      <c r="AW47" s="156"/>
      <c r="AX47" s="156"/>
      <c r="AY47" s="156"/>
      <c r="AZ47" s="156"/>
      <c r="BA47" s="156"/>
      <c r="BB47" s="156"/>
      <c r="BC47" s="156"/>
      <c r="BD47" s="156"/>
      <c r="BE47" s="156"/>
      <c r="BF47" s="156"/>
      <c r="BG47" s="156"/>
      <c r="BH47" s="157"/>
    </row>
    <row r="48" spans="1:100" ht="15.75" hidden="1" customHeight="1" x14ac:dyDescent="0.2">
      <c r="A48" s="149" t="s">
        <v>48</v>
      </c>
      <c r="B48" s="150"/>
      <c r="C48" s="150"/>
      <c r="D48" s="150"/>
      <c r="E48" s="150"/>
      <c r="F48" s="150"/>
      <c r="G48" s="150"/>
      <c r="H48" s="150"/>
      <c r="I48" s="150"/>
      <c r="J48" s="150"/>
      <c r="K48" s="150"/>
      <c r="L48" s="150"/>
      <c r="M48" s="150"/>
      <c r="N48" s="150"/>
      <c r="O48" s="150"/>
      <c r="P48" s="150"/>
      <c r="Q48" s="150"/>
      <c r="R48" s="150"/>
      <c r="S48" s="150"/>
      <c r="T48" s="150"/>
      <c r="U48" s="150"/>
      <c r="V48" s="150"/>
      <c r="W48" s="150"/>
      <c r="X48" s="151"/>
      <c r="Y48" s="152" t="s">
        <v>51</v>
      </c>
      <c r="Z48" s="153"/>
      <c r="AA48" s="153"/>
      <c r="AB48" s="153"/>
      <c r="AC48" s="153"/>
      <c r="AD48" s="153"/>
      <c r="AE48" s="153"/>
      <c r="AF48" s="153"/>
      <c r="AG48" s="153"/>
      <c r="AH48" s="153"/>
      <c r="AI48" s="153"/>
      <c r="AJ48" s="153"/>
      <c r="AK48" s="154"/>
      <c r="AL48" s="155" t="s">
        <v>116</v>
      </c>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7"/>
    </row>
    <row r="49" spans="1:60" ht="15" customHeight="1" x14ac:dyDescent="0.2">
      <c r="A49" s="29"/>
      <c r="B49" s="29"/>
      <c r="C49" s="30"/>
      <c r="D49" s="31"/>
      <c r="E49" s="31"/>
      <c r="F49" s="31"/>
      <c r="G49" s="31"/>
      <c r="H49" s="31"/>
      <c r="I49" s="31"/>
      <c r="J49" s="31"/>
      <c r="K49" s="31"/>
      <c r="L49" s="31"/>
      <c r="M49" s="31"/>
      <c r="N49" s="31"/>
      <c r="O49" s="31"/>
      <c r="P49" s="31"/>
      <c r="Q49" s="31"/>
      <c r="R49" s="31"/>
      <c r="S49" s="31"/>
      <c r="T49" s="31"/>
      <c r="U49" s="31"/>
      <c r="V49" s="31"/>
      <c r="W49" s="31"/>
      <c r="X49" s="31"/>
      <c r="Y49" s="32"/>
      <c r="Z49" s="32"/>
      <c r="AA49" s="32"/>
      <c r="AB49" s="32"/>
      <c r="AC49" s="32"/>
      <c r="AD49" s="32"/>
      <c r="AE49" s="33"/>
      <c r="AF49" s="32"/>
      <c r="AG49" s="32"/>
      <c r="AH49" s="32"/>
      <c r="AI49" s="32"/>
      <c r="AJ49" s="32"/>
      <c r="AK49" s="34"/>
      <c r="AL49" s="34"/>
      <c r="AM49" s="34"/>
      <c r="AN49" s="34"/>
      <c r="AO49" s="34"/>
      <c r="AP49" s="34"/>
      <c r="AQ49" s="35"/>
      <c r="AR49" s="32"/>
      <c r="AS49" s="32"/>
      <c r="AT49" s="32"/>
      <c r="AU49" s="32"/>
      <c r="AV49" s="32"/>
      <c r="AW49" s="33"/>
      <c r="AX49" s="36"/>
      <c r="AY49" s="36"/>
      <c r="AZ49" s="36"/>
      <c r="BA49" s="36"/>
      <c r="BB49" s="36"/>
      <c r="BC49" s="37"/>
      <c r="BD49" s="37"/>
      <c r="BE49" s="37"/>
      <c r="BF49" s="37"/>
      <c r="BG49" s="37"/>
      <c r="BH49" s="37"/>
    </row>
    <row r="50" spans="1:60" s="38" customFormat="1" ht="15.75" x14ac:dyDescent="0.25">
      <c r="B50" s="38" t="s">
        <v>28</v>
      </c>
    </row>
    <row r="51" spans="1:60" s="38" customFormat="1" ht="48.75" customHeight="1" x14ac:dyDescent="0.25">
      <c r="B51"/>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row>
    <row r="52" spans="1:60" s="38" customFormat="1" ht="1.5" hidden="1" customHeight="1" x14ac:dyDescent="0.25"/>
    <row r="53" spans="1:60" s="38" customFormat="1" ht="1.5" hidden="1" customHeight="1" x14ac:dyDescent="0.25"/>
    <row r="54" spans="1:60" s="38" customFormat="1" ht="35.25" customHeight="1" x14ac:dyDescent="0.25">
      <c r="A54" s="159" t="s">
        <v>117</v>
      </c>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row>
    <row r="55" spans="1:60" s="38" customFormat="1" ht="15.75" x14ac:dyDescent="0.25"/>
    <row r="56" spans="1:60" s="38" customFormat="1" ht="15.75" x14ac:dyDescent="0.25">
      <c r="B56" s="38" t="s">
        <v>29</v>
      </c>
    </row>
    <row r="57" spans="1:60" s="38" customFormat="1" ht="15.75" x14ac:dyDescent="0.25"/>
    <row r="58" spans="1:60" s="38" customFormat="1" ht="15.75" x14ac:dyDescent="0.25"/>
    <row r="59" spans="1:60" s="38" customFormat="1" ht="15.75" x14ac:dyDescent="0.25"/>
    <row r="60" spans="1:60" s="38" customFormat="1" ht="30.75" customHeight="1" x14ac:dyDescent="0.25">
      <c r="A60" s="159" t="s">
        <v>119</v>
      </c>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row>
    <row r="61" spans="1:60" s="38" customFormat="1" ht="15.75" x14ac:dyDescent="0.25"/>
    <row r="62" spans="1:60" s="38" customFormat="1" ht="24.75" customHeight="1" x14ac:dyDescent="0.25">
      <c r="B62" s="160" t="s">
        <v>30</v>
      </c>
      <c r="C62" s="160"/>
      <c r="D62" s="160"/>
      <c r="E62" s="160"/>
      <c r="F62" s="160"/>
      <c r="G62" s="160"/>
      <c r="H62" s="160"/>
      <c r="I62" s="160"/>
      <c r="J62" s="160"/>
      <c r="K62" s="160"/>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row>
    <row r="63" spans="1:60" s="38" customFormat="1" ht="15.75" x14ac:dyDescent="0.25"/>
    <row r="64" spans="1:60" s="38" customFormat="1" ht="15.75" x14ac:dyDescent="0.25"/>
    <row r="65" spans="1:78" s="38" customFormat="1" ht="22.5" customHeight="1" x14ac:dyDescent="0.25"/>
    <row r="66" spans="1:78" s="38" customFormat="1" ht="29.25" customHeight="1" x14ac:dyDescent="0.25">
      <c r="A66" s="159" t="s">
        <v>118</v>
      </c>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c r="AW66" s="139"/>
      <c r="AX66" s="139"/>
      <c r="AY66" s="139"/>
      <c r="AZ66" s="139"/>
      <c r="BA66" s="139"/>
      <c r="BB66" s="139"/>
      <c r="BC66" s="139"/>
      <c r="BD66" s="139"/>
      <c r="BE66" s="139"/>
      <c r="BF66" s="139"/>
      <c r="BG66" s="139"/>
      <c r="BH66" s="139"/>
    </row>
    <row r="67" spans="1:78" s="38" customFormat="1" ht="15.75" x14ac:dyDescent="0.25"/>
    <row r="68" spans="1:78" s="38" customFormat="1" ht="15.75" x14ac:dyDescent="0.25"/>
    <row r="69" spans="1:78" s="38" customFormat="1" ht="15.75" x14ac:dyDescent="0.25"/>
    <row r="70" spans="1:78" s="38" customFormat="1" ht="15.75" x14ac:dyDescent="0.25">
      <c r="A70" s="162" t="s">
        <v>120</v>
      </c>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row>
    <row r="71" spans="1:78" s="38" customFormat="1" ht="15.75" x14ac:dyDescent="0.25">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row>
    <row r="72" spans="1:78" s="38" customFormat="1" ht="15.75" x14ac:dyDescent="0.25">
      <c r="A72" s="164" t="s">
        <v>121</v>
      </c>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c r="AC72" s="165"/>
      <c r="AD72" s="165"/>
      <c r="AE72" s="165"/>
      <c r="AF72" s="165"/>
      <c r="AG72" s="165"/>
      <c r="AH72" s="165"/>
      <c r="AI72" s="165"/>
      <c r="AJ72" s="165"/>
      <c r="AK72" s="165"/>
      <c r="AL72" s="165"/>
      <c r="AM72" s="165"/>
      <c r="AN72" s="165"/>
      <c r="AO72" s="165"/>
      <c r="AP72" s="165"/>
      <c r="AQ72" s="165"/>
      <c r="AR72" s="165"/>
      <c r="AS72" s="165"/>
      <c r="AT72" s="165"/>
      <c r="AU72" s="165"/>
      <c r="AV72" s="165"/>
      <c r="AW72" s="165"/>
      <c r="AX72" s="165"/>
      <c r="AY72" s="165"/>
      <c r="AZ72" s="165"/>
      <c r="BA72" s="165"/>
      <c r="BB72" s="165"/>
      <c r="BC72" s="165"/>
      <c r="BD72" s="165"/>
      <c r="BE72" s="165"/>
      <c r="BF72" s="165"/>
      <c r="BG72" s="165"/>
      <c r="BH72" s="165"/>
    </row>
    <row r="73" spans="1:78" s="38" customFormat="1" ht="19.5" customHeight="1" x14ac:dyDescent="0.25">
      <c r="C73" s="166" t="s">
        <v>43</v>
      </c>
      <c r="D73" s="167"/>
      <c r="E73" s="168" t="s">
        <v>122</v>
      </c>
      <c r="F73" s="169"/>
      <c r="G73" s="169"/>
      <c r="H73" s="169"/>
      <c r="I73" s="169"/>
      <c r="J73" s="169"/>
      <c r="K73" s="169"/>
      <c r="L73" s="169"/>
    </row>
    <row r="74" spans="1:78" s="40" customFormat="1" ht="17.25" customHeight="1" x14ac:dyDescent="0.2">
      <c r="B74" s="40" t="s">
        <v>31</v>
      </c>
    </row>
    <row r="75" spans="1:78" s="38" customFormat="1" ht="15.75" x14ac:dyDescent="0.25">
      <c r="E75" s="38" t="s">
        <v>32</v>
      </c>
    </row>
    <row r="76" spans="1:78" s="38" customFormat="1" ht="6" customHeight="1" x14ac:dyDescent="0.25"/>
    <row r="77" spans="1:78" s="38" customFormat="1" ht="15.75" x14ac:dyDescent="0.25">
      <c r="C77" s="170" t="s">
        <v>42</v>
      </c>
      <c r="D77" s="170"/>
      <c r="E77" s="171" t="s">
        <v>123</v>
      </c>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72"/>
      <c r="AZ77" s="172"/>
      <c r="BA77" s="172"/>
      <c r="BB77" s="172"/>
      <c r="BC77" s="172"/>
      <c r="BD77" s="172"/>
      <c r="BE77" s="172"/>
      <c r="BF77" s="172"/>
      <c r="BG77" s="172"/>
      <c r="BH77" s="172"/>
    </row>
    <row r="78" spans="1:78" ht="15.75" hidden="1" x14ac:dyDescent="0.2">
      <c r="A78" s="23"/>
      <c r="B78" s="23"/>
      <c r="C78" s="24"/>
      <c r="D78" s="24"/>
      <c r="E78" s="24"/>
      <c r="F78" s="24"/>
      <c r="G78" s="24"/>
      <c r="H78" s="24"/>
      <c r="I78" s="24"/>
      <c r="J78" s="24"/>
      <c r="K78" s="24"/>
      <c r="L78" s="24"/>
      <c r="M78" s="24"/>
      <c r="N78" s="24"/>
      <c r="O78" s="24"/>
      <c r="P78" s="24"/>
      <c r="Q78" s="24"/>
      <c r="R78" s="24"/>
      <c r="S78" s="24"/>
      <c r="T78" s="24"/>
      <c r="U78" s="24"/>
      <c r="V78" s="24"/>
      <c r="W78" s="24"/>
      <c r="X78" s="24"/>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6"/>
      <c r="AY78" s="26"/>
      <c r="AZ78" s="26"/>
      <c r="BA78" s="26"/>
      <c r="BB78" s="26"/>
      <c r="BC78" s="26"/>
      <c r="BD78" s="26"/>
      <c r="BE78" s="26"/>
      <c r="BF78" s="26"/>
      <c r="BG78" s="26"/>
      <c r="BH78" s="26"/>
      <c r="BI78" s="26"/>
      <c r="BJ78" s="26"/>
      <c r="BK78" s="26"/>
      <c r="BL78" s="26"/>
      <c r="BM78" s="26"/>
      <c r="BN78" s="26"/>
      <c r="BO78" s="26"/>
      <c r="BP78" s="26"/>
      <c r="BQ78" s="26"/>
      <c r="BR78" s="6"/>
      <c r="BS78" s="6"/>
      <c r="BT78" s="6"/>
      <c r="BU78" s="6"/>
      <c r="BV78" s="6"/>
      <c r="BW78" s="6"/>
      <c r="BX78" s="6"/>
      <c r="BY78" s="6"/>
      <c r="BZ78" s="5"/>
    </row>
    <row r="79" spans="1:78" ht="15.75" hidden="1" x14ac:dyDescent="0.2">
      <c r="A79" s="23"/>
      <c r="B79" s="23"/>
      <c r="C79" s="24"/>
      <c r="D79" s="24"/>
      <c r="E79" s="24"/>
      <c r="F79" s="24"/>
      <c r="G79" s="24"/>
      <c r="H79" s="24"/>
      <c r="I79" s="24"/>
      <c r="J79" s="24"/>
      <c r="K79" s="24"/>
      <c r="L79" s="24"/>
      <c r="M79" s="24"/>
      <c r="N79" s="24"/>
      <c r="O79" s="24"/>
      <c r="P79" s="24"/>
      <c r="Q79" s="24"/>
      <c r="R79" s="24"/>
      <c r="S79" s="24"/>
      <c r="T79" s="24"/>
      <c r="U79" s="24"/>
      <c r="V79" s="24"/>
      <c r="W79" s="24"/>
      <c r="X79" s="24"/>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6"/>
      <c r="AY79" s="26"/>
      <c r="AZ79" s="26"/>
      <c r="BA79" s="26"/>
      <c r="BB79" s="26"/>
      <c r="BC79" s="26"/>
      <c r="BD79" s="26"/>
      <c r="BE79" s="26"/>
      <c r="BF79" s="26"/>
      <c r="BG79" s="26"/>
      <c r="BH79" s="26"/>
      <c r="BI79" s="26"/>
      <c r="BJ79" s="26"/>
      <c r="BK79" s="26"/>
      <c r="BL79" s="26"/>
      <c r="BM79" s="26"/>
      <c r="BN79" s="26"/>
      <c r="BO79" s="26"/>
      <c r="BP79" s="26"/>
      <c r="BQ79" s="26"/>
      <c r="BR79" s="6"/>
      <c r="BS79" s="6"/>
      <c r="BT79" s="6"/>
      <c r="BU79" s="6"/>
      <c r="BV79" s="6"/>
      <c r="BW79" s="6"/>
      <c r="BX79" s="6"/>
      <c r="BY79" s="6"/>
      <c r="BZ79" s="5"/>
    </row>
    <row r="80" spans="1:78" ht="250.5" customHeight="1" x14ac:dyDescent="0.2">
      <c r="A80" s="138" t="s">
        <v>112</v>
      </c>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row>
    <row r="81" spans="1:78" ht="15.75" hidden="1" x14ac:dyDescent="0.2">
      <c r="A81" s="23"/>
      <c r="B81" s="23"/>
      <c r="C81" s="24"/>
      <c r="D81" s="24"/>
      <c r="E81" s="24"/>
      <c r="F81" s="24"/>
      <c r="G81" s="24"/>
      <c r="H81" s="24"/>
      <c r="I81" s="24"/>
      <c r="J81" s="24"/>
      <c r="K81" s="24"/>
      <c r="L81" s="24"/>
      <c r="M81" s="24"/>
      <c r="N81" s="24"/>
      <c r="O81" s="24"/>
      <c r="P81" s="24"/>
      <c r="Q81" s="24"/>
      <c r="R81" s="24"/>
      <c r="S81" s="24"/>
      <c r="T81" s="24"/>
      <c r="U81" s="24"/>
      <c r="V81" s="24"/>
      <c r="W81" s="24"/>
      <c r="X81" s="24"/>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6"/>
      <c r="AY81" s="26"/>
      <c r="AZ81" s="26"/>
      <c r="BA81" s="26"/>
      <c r="BB81" s="26"/>
      <c r="BC81" s="26"/>
      <c r="BD81" s="26"/>
      <c r="BE81" s="26"/>
      <c r="BF81" s="26"/>
      <c r="BG81" s="26"/>
      <c r="BH81" s="26"/>
      <c r="BI81" s="26"/>
      <c r="BJ81" s="26"/>
      <c r="BK81" s="26"/>
      <c r="BL81" s="26"/>
      <c r="BM81" s="26"/>
      <c r="BN81" s="26"/>
      <c r="BO81" s="26"/>
      <c r="BP81" s="26"/>
      <c r="BQ81" s="26"/>
      <c r="BR81" s="6"/>
      <c r="BS81" s="6"/>
      <c r="BT81" s="6"/>
      <c r="BU81" s="6"/>
      <c r="BV81" s="6"/>
      <c r="BW81" s="6"/>
      <c r="BX81" s="6"/>
      <c r="BY81" s="6"/>
      <c r="BZ81" s="5"/>
    </row>
    <row r="82" spans="1:78" ht="15.95" hidden="1" customHeight="1" x14ac:dyDescent="0.2">
      <c r="A82" s="9"/>
      <c r="B82" s="9"/>
      <c r="C82" s="9"/>
      <c r="D82" s="9"/>
      <c r="E82" s="9"/>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78" ht="12" customHeight="1" x14ac:dyDescent="0.2">
      <c r="A83" s="22" t="s">
        <v>19</v>
      </c>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spans="1:78" ht="12" customHeight="1" x14ac:dyDescent="0.2">
      <c r="A84" s="22" t="s">
        <v>16</v>
      </c>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row>
    <row r="85" spans="1:78" s="22" customFormat="1" ht="12" customHeight="1" x14ac:dyDescent="0.2">
      <c r="A85" s="22" t="s">
        <v>17</v>
      </c>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row>
    <row r="86" spans="1:78" s="22" customFormat="1" ht="12" customHeight="1" x14ac:dyDescent="0.2">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row>
    <row r="87" spans="1:78" s="22" customFormat="1" ht="12" customHeight="1" x14ac:dyDescent="0.2">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173" t="s">
        <v>53</v>
      </c>
      <c r="BF87" s="173"/>
      <c r="BG87" s="173"/>
      <c r="BH87" s="173"/>
      <c r="BI87" s="173"/>
      <c r="BJ87" s="173"/>
      <c r="BK87" s="173"/>
      <c r="BL87" s="173"/>
    </row>
    <row r="88" spans="1:78" ht="15.75" x14ac:dyDescent="0.2">
      <c r="A88" s="102" t="s">
        <v>54</v>
      </c>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2"/>
      <c r="AY88" s="102"/>
      <c r="AZ88" s="102"/>
      <c r="BA88" s="102"/>
      <c r="BB88" s="102"/>
      <c r="BC88" s="102"/>
      <c r="BD88" s="102"/>
      <c r="BE88" s="102"/>
      <c r="BF88" s="102"/>
      <c r="BG88" s="102"/>
      <c r="BH88" s="102"/>
      <c r="BI88" s="102"/>
      <c r="BJ88" s="102"/>
      <c r="BK88" s="102"/>
      <c r="BL88" s="102"/>
    </row>
    <row r="89" spans="1:78" ht="15.75" customHeight="1" x14ac:dyDescent="0.2">
      <c r="A89" s="102" t="s">
        <v>86</v>
      </c>
      <c r="B89" s="102"/>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row>
    <row r="90" spans="1:78" ht="6"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row>
    <row r="91" spans="1:78" ht="27.95" customHeight="1" x14ac:dyDescent="0.2">
      <c r="A91" s="10" t="s">
        <v>2</v>
      </c>
      <c r="B91" s="103" t="s">
        <v>79</v>
      </c>
      <c r="C91" s="104"/>
      <c r="D91" s="104"/>
      <c r="E91" s="104"/>
      <c r="F91" s="104"/>
      <c r="G91" s="104"/>
      <c r="H91" s="104"/>
      <c r="I91" s="104"/>
      <c r="J91" s="104"/>
      <c r="K91" s="104"/>
      <c r="L91" s="104"/>
      <c r="M91" s="11"/>
      <c r="N91" s="105" t="s">
        <v>80</v>
      </c>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2"/>
      <c r="AU91" s="103" t="s">
        <v>83</v>
      </c>
      <c r="AV91" s="104"/>
      <c r="AW91" s="104"/>
      <c r="AX91" s="104"/>
      <c r="AY91" s="104"/>
      <c r="AZ91" s="104"/>
      <c r="BA91" s="104"/>
      <c r="BB91" s="104"/>
      <c r="BC91" s="12"/>
      <c r="BD91" s="12"/>
      <c r="BE91" s="12"/>
      <c r="BF91" s="12"/>
      <c r="BG91" s="12"/>
      <c r="BH91" s="12"/>
      <c r="BI91" s="12"/>
      <c r="BJ91" s="12"/>
      <c r="BK91" s="12"/>
      <c r="BL91" s="12"/>
    </row>
    <row r="92" spans="1:78" ht="21.75" customHeight="1" x14ac:dyDescent="0.2">
      <c r="A92" s="13"/>
      <c r="B92" s="107" t="s">
        <v>8</v>
      </c>
      <c r="C92" s="107"/>
      <c r="D92" s="107"/>
      <c r="E92" s="107"/>
      <c r="F92" s="107"/>
      <c r="G92" s="107"/>
      <c r="H92" s="107"/>
      <c r="I92" s="107"/>
      <c r="J92" s="107"/>
      <c r="K92" s="107"/>
      <c r="L92" s="107"/>
      <c r="M92" s="13"/>
      <c r="N92" s="108" t="s">
        <v>9</v>
      </c>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c r="AT92" s="13"/>
      <c r="AU92" s="107" t="s">
        <v>10</v>
      </c>
      <c r="AV92" s="107"/>
      <c r="AW92" s="107"/>
      <c r="AX92" s="107"/>
      <c r="AY92" s="107"/>
      <c r="AZ92" s="107"/>
      <c r="BA92" s="107"/>
      <c r="BB92" s="107"/>
      <c r="BC92" s="13"/>
      <c r="BD92" s="13"/>
      <c r="BE92" s="13"/>
      <c r="BF92" s="13"/>
      <c r="BG92" s="13"/>
      <c r="BH92" s="13"/>
      <c r="BI92" s="13"/>
      <c r="BJ92" s="13"/>
      <c r="BK92" s="13"/>
      <c r="BL92" s="13"/>
    </row>
    <row r="93" spans="1:78" ht="6" customHeight="1"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s="14"/>
      <c r="BF93" s="14"/>
      <c r="BG93" s="14"/>
      <c r="BH93" s="14"/>
      <c r="BI93" s="14"/>
      <c r="BJ93" s="14"/>
      <c r="BK93" s="14"/>
      <c r="BL93" s="14"/>
    </row>
    <row r="94" spans="1:78" ht="27.95" customHeight="1" x14ac:dyDescent="0.2">
      <c r="A94" s="15" t="s">
        <v>6</v>
      </c>
      <c r="B94" s="103" t="s">
        <v>89</v>
      </c>
      <c r="C94" s="104"/>
      <c r="D94" s="104"/>
      <c r="E94" s="104"/>
      <c r="F94" s="104"/>
      <c r="G94" s="104"/>
      <c r="H94" s="104"/>
      <c r="I94" s="104"/>
      <c r="J94" s="104"/>
      <c r="K94" s="104"/>
      <c r="L94" s="104"/>
      <c r="M94" s="11"/>
      <c r="N94" s="105" t="s">
        <v>88</v>
      </c>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2"/>
      <c r="AU94" s="103" t="s">
        <v>83</v>
      </c>
      <c r="AV94" s="104"/>
      <c r="AW94" s="104"/>
      <c r="AX94" s="104"/>
      <c r="AY94" s="104"/>
      <c r="AZ94" s="104"/>
      <c r="BA94" s="104"/>
      <c r="BB94" s="104"/>
      <c r="BC94" s="16"/>
      <c r="BD94" s="16"/>
      <c r="BE94" s="16"/>
      <c r="BF94" s="16"/>
      <c r="BG94" s="16"/>
      <c r="BH94" s="16"/>
      <c r="BI94" s="16"/>
      <c r="BJ94" s="16"/>
      <c r="BK94" s="16"/>
      <c r="BL94" s="17"/>
    </row>
    <row r="95" spans="1:78" ht="23.25" customHeight="1" x14ac:dyDescent="0.2">
      <c r="A95" s="18"/>
      <c r="B95" s="107" t="s">
        <v>8</v>
      </c>
      <c r="C95" s="107"/>
      <c r="D95" s="107"/>
      <c r="E95" s="107"/>
      <c r="F95" s="107"/>
      <c r="G95" s="107"/>
      <c r="H95" s="107"/>
      <c r="I95" s="107"/>
      <c r="J95" s="107"/>
      <c r="K95" s="107"/>
      <c r="L95" s="107"/>
      <c r="M95" s="13"/>
      <c r="N95" s="108" t="s">
        <v>11</v>
      </c>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c r="AT95" s="13"/>
      <c r="AU95" s="107" t="s">
        <v>10</v>
      </c>
      <c r="AV95" s="107"/>
      <c r="AW95" s="107"/>
      <c r="AX95" s="107"/>
      <c r="AY95" s="107"/>
      <c r="AZ95" s="107"/>
      <c r="BA95" s="107"/>
      <c r="BB95" s="107"/>
      <c r="BC95" s="19"/>
      <c r="BD95" s="19"/>
      <c r="BE95" s="19"/>
      <c r="BF95" s="19"/>
      <c r="BG95" s="19"/>
      <c r="BH95" s="19"/>
      <c r="BI95" s="19"/>
      <c r="BJ95" s="19"/>
      <c r="BK95" s="20"/>
      <c r="BL95" s="19"/>
    </row>
    <row r="96" spans="1:78" ht="6.75" customHeight="1"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row>
    <row r="97" spans="1:79" ht="28.5" customHeight="1" x14ac:dyDescent="0.2">
      <c r="A97" s="10" t="s">
        <v>7</v>
      </c>
      <c r="B97" s="103" t="s">
        <v>113</v>
      </c>
      <c r="C97" s="104"/>
      <c r="D97" s="104"/>
      <c r="E97" s="104"/>
      <c r="F97" s="104"/>
      <c r="G97" s="104"/>
      <c r="H97" s="104"/>
      <c r="I97" s="104"/>
      <c r="J97" s="104"/>
      <c r="K97" s="104"/>
      <c r="L97" s="104"/>
      <c r="M97"/>
      <c r="N97" s="103" t="s">
        <v>114</v>
      </c>
      <c r="O97" s="104"/>
      <c r="P97" s="104"/>
      <c r="Q97" s="104"/>
      <c r="R97" s="104"/>
      <c r="S97" s="104"/>
      <c r="T97" s="104"/>
      <c r="U97" s="104"/>
      <c r="V97" s="104"/>
      <c r="W97" s="104"/>
      <c r="X97" s="104"/>
      <c r="Y97" s="104"/>
      <c r="Z97" s="16"/>
      <c r="AA97" s="103" t="s">
        <v>115</v>
      </c>
      <c r="AB97" s="104"/>
      <c r="AC97" s="104"/>
      <c r="AD97" s="104"/>
      <c r="AE97" s="104"/>
      <c r="AF97" s="104"/>
      <c r="AG97" s="104"/>
      <c r="AH97" s="104"/>
      <c r="AI97" s="104"/>
      <c r="AJ97" s="16"/>
      <c r="AK97" s="109" t="s">
        <v>111</v>
      </c>
      <c r="AL97" s="106"/>
      <c r="AM97" s="106"/>
      <c r="AN97" s="106"/>
      <c r="AO97" s="106"/>
      <c r="AP97" s="106"/>
      <c r="AQ97" s="106"/>
      <c r="AR97" s="106"/>
      <c r="AS97" s="106"/>
      <c r="AT97" s="106"/>
      <c r="AU97" s="106"/>
      <c r="AV97" s="106"/>
      <c r="AW97" s="106"/>
      <c r="AX97" s="106"/>
      <c r="AY97" s="106"/>
      <c r="AZ97" s="106"/>
      <c r="BA97" s="106"/>
      <c r="BB97" s="106"/>
      <c r="BC97" s="106"/>
      <c r="BD97" s="16"/>
      <c r="BE97" s="103" t="s">
        <v>84</v>
      </c>
      <c r="BF97" s="104"/>
      <c r="BG97" s="104"/>
      <c r="BH97" s="104"/>
      <c r="BI97" s="104"/>
      <c r="BJ97" s="104"/>
      <c r="BK97" s="104"/>
      <c r="BL97" s="104"/>
    </row>
    <row r="98" spans="1:79" ht="23.25" customHeight="1" x14ac:dyDescent="0.2">
      <c r="A98"/>
      <c r="B98" s="107" t="s">
        <v>8</v>
      </c>
      <c r="C98" s="107"/>
      <c r="D98" s="107"/>
      <c r="E98" s="107"/>
      <c r="F98" s="107"/>
      <c r="G98" s="107"/>
      <c r="H98" s="107"/>
      <c r="I98" s="107"/>
      <c r="J98" s="107"/>
      <c r="K98" s="107"/>
      <c r="L98" s="107"/>
      <c r="M98"/>
      <c r="N98" s="107" t="s">
        <v>12</v>
      </c>
      <c r="O98" s="107"/>
      <c r="P98" s="107"/>
      <c r="Q98" s="107"/>
      <c r="R98" s="107"/>
      <c r="S98" s="107"/>
      <c r="T98" s="107"/>
      <c r="U98" s="107"/>
      <c r="V98" s="107"/>
      <c r="W98" s="107"/>
      <c r="X98" s="107"/>
      <c r="Y98" s="107"/>
      <c r="Z98" s="19"/>
      <c r="AA98" s="110" t="s">
        <v>13</v>
      </c>
      <c r="AB98" s="110"/>
      <c r="AC98" s="110"/>
      <c r="AD98" s="110"/>
      <c r="AE98" s="110"/>
      <c r="AF98" s="110"/>
      <c r="AG98" s="110"/>
      <c r="AH98" s="110"/>
      <c r="AI98" s="110"/>
      <c r="AJ98" s="19"/>
      <c r="AK98" s="111" t="s">
        <v>14</v>
      </c>
      <c r="AL98" s="111"/>
      <c r="AM98" s="111"/>
      <c r="AN98" s="111"/>
      <c r="AO98" s="111"/>
      <c r="AP98" s="111"/>
      <c r="AQ98" s="111"/>
      <c r="AR98" s="111"/>
      <c r="AS98" s="111"/>
      <c r="AT98" s="111"/>
      <c r="AU98" s="111"/>
      <c r="AV98" s="111"/>
      <c r="AW98" s="111"/>
      <c r="AX98" s="111"/>
      <c r="AY98" s="111"/>
      <c r="AZ98" s="111"/>
      <c r="BA98" s="111"/>
      <c r="BB98" s="111"/>
      <c r="BC98" s="111"/>
      <c r="BD98" s="19"/>
      <c r="BE98" s="107" t="s">
        <v>15</v>
      </c>
      <c r="BF98" s="107"/>
      <c r="BG98" s="107"/>
      <c r="BH98" s="107"/>
      <c r="BI98" s="107"/>
      <c r="BJ98" s="107"/>
      <c r="BK98" s="107"/>
      <c r="BL98" s="107"/>
    </row>
    <row r="99" spans="1:79" s="22" customFormat="1" ht="12" customHeight="1" x14ac:dyDescent="0.2">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row>
    <row r="100" spans="1:79" s="22" customFormat="1" ht="19.5" customHeight="1" x14ac:dyDescent="0.2">
      <c r="A100" s="10" t="s">
        <v>55</v>
      </c>
      <c r="B100" s="174" t="s">
        <v>56</v>
      </c>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c r="AC100" s="174"/>
      <c r="AD100" s="174"/>
      <c r="AE100" s="174"/>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ht="28.5" customHeight="1" x14ac:dyDescent="0.2">
      <c r="A101" s="114" t="s">
        <v>0</v>
      </c>
      <c r="B101" s="114"/>
      <c r="C101" s="114" t="s">
        <v>57</v>
      </c>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t="s">
        <v>58</v>
      </c>
      <c r="Z101" s="114"/>
      <c r="AA101" s="114"/>
      <c r="AB101" s="114"/>
      <c r="AC101" s="114"/>
      <c r="AD101" s="114"/>
      <c r="AE101" s="114"/>
      <c r="AF101" s="114"/>
      <c r="AG101" s="114"/>
      <c r="AH101" s="114"/>
      <c r="AI101" s="114"/>
      <c r="AJ101" s="114"/>
      <c r="AK101" s="114"/>
      <c r="AL101" s="114"/>
      <c r="AM101" s="114"/>
      <c r="AN101" s="114"/>
      <c r="AO101" s="114"/>
      <c r="AP101" s="114"/>
    </row>
    <row r="102" spans="1:79" ht="31.5" customHeight="1" x14ac:dyDescent="0.2">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t="s">
        <v>59</v>
      </c>
      <c r="Z102" s="114"/>
      <c r="AA102" s="114"/>
      <c r="AB102" s="114"/>
      <c r="AC102" s="114"/>
      <c r="AD102" s="114"/>
      <c r="AE102" s="114" t="s">
        <v>60</v>
      </c>
      <c r="AF102" s="114"/>
      <c r="AG102" s="114"/>
      <c r="AH102" s="114"/>
      <c r="AI102" s="114"/>
      <c r="AJ102" s="114"/>
      <c r="AK102" s="114" t="s">
        <v>61</v>
      </c>
      <c r="AL102" s="114"/>
      <c r="AM102" s="114"/>
      <c r="AN102" s="114"/>
      <c r="AO102" s="114"/>
      <c r="AP102" s="114"/>
    </row>
    <row r="103" spans="1:79" ht="17.25" customHeight="1" x14ac:dyDescent="0.2">
      <c r="A103" s="114">
        <v>1</v>
      </c>
      <c r="B103" s="114"/>
      <c r="C103" s="114">
        <v>2</v>
      </c>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v>3</v>
      </c>
      <c r="Z103" s="114"/>
      <c r="AA103" s="114"/>
      <c r="AB103" s="114"/>
      <c r="AC103" s="114"/>
      <c r="AD103" s="114"/>
      <c r="AE103" s="114">
        <v>4</v>
      </c>
      <c r="AF103" s="114"/>
      <c r="AG103" s="114"/>
      <c r="AH103" s="114"/>
      <c r="AI103" s="114"/>
      <c r="AJ103" s="114"/>
      <c r="AK103" s="114">
        <v>5</v>
      </c>
      <c r="AL103" s="114"/>
      <c r="AM103" s="114"/>
      <c r="AN103" s="114"/>
      <c r="AO103" s="114"/>
      <c r="AP103" s="114"/>
    </row>
    <row r="104" spans="1:79" s="22" customFormat="1" ht="17.25" hidden="1" customHeight="1" x14ac:dyDescent="0.2">
      <c r="A104" s="114" t="s">
        <v>4</v>
      </c>
      <c r="B104" s="114"/>
      <c r="C104" s="114" t="s">
        <v>5</v>
      </c>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t="s">
        <v>33</v>
      </c>
      <c r="Z104" s="114"/>
      <c r="AA104" s="114"/>
      <c r="AB104" s="114"/>
      <c r="AC104" s="114"/>
      <c r="AD104" s="114"/>
      <c r="AE104" s="114" t="s">
        <v>34</v>
      </c>
      <c r="AF104" s="114"/>
      <c r="AG104" s="114"/>
      <c r="AH104" s="114"/>
      <c r="AI104" s="114"/>
      <c r="AJ104" s="114"/>
      <c r="AK104" s="114" t="s">
        <v>62</v>
      </c>
      <c r="AL104" s="114"/>
      <c r="AM104" s="114"/>
      <c r="AN104" s="114"/>
      <c r="AO104" s="114"/>
      <c r="AP104" s="114"/>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CA104" s="22" t="s">
        <v>65</v>
      </c>
    </row>
    <row r="105" spans="1:79" s="49" customFormat="1" ht="15.75" customHeight="1" x14ac:dyDescent="0.15">
      <c r="A105" s="181">
        <v>1</v>
      </c>
      <c r="B105" s="181"/>
      <c r="C105" s="182" t="s">
        <v>111</v>
      </c>
      <c r="D105" s="183"/>
      <c r="E105" s="183"/>
      <c r="F105" s="183"/>
      <c r="G105" s="183"/>
      <c r="H105" s="183"/>
      <c r="I105" s="183"/>
      <c r="J105" s="183"/>
      <c r="K105" s="183"/>
      <c r="L105" s="183"/>
      <c r="M105" s="183"/>
      <c r="N105" s="183"/>
      <c r="O105" s="183"/>
      <c r="P105" s="183"/>
      <c r="Q105" s="183"/>
      <c r="R105" s="183"/>
      <c r="S105" s="183"/>
      <c r="T105" s="183"/>
      <c r="U105" s="183"/>
      <c r="V105" s="183"/>
      <c r="W105" s="183"/>
      <c r="X105" s="184"/>
      <c r="Y105" s="181">
        <v>216.87</v>
      </c>
      <c r="Z105" s="181"/>
      <c r="AA105" s="181"/>
      <c r="AB105" s="181"/>
      <c r="AC105" s="181"/>
      <c r="AD105" s="181"/>
      <c r="AE105" s="181">
        <v>0</v>
      </c>
      <c r="AF105" s="181"/>
      <c r="AG105" s="181"/>
      <c r="AH105" s="181"/>
      <c r="AI105" s="181"/>
      <c r="AJ105" s="181"/>
      <c r="AK105" s="181">
        <v>0</v>
      </c>
      <c r="AL105" s="181"/>
      <c r="AM105" s="181"/>
      <c r="AN105" s="181"/>
      <c r="AO105" s="181"/>
      <c r="AP105" s="181"/>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CA105" s="49" t="s">
        <v>66</v>
      </c>
    </row>
    <row r="106" spans="1:79" s="22" customFormat="1" ht="12" customHeight="1" x14ac:dyDescent="0.2">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row>
    <row r="107" spans="1:79" s="22" customFormat="1" ht="19.5" customHeight="1" x14ac:dyDescent="0.2">
      <c r="A107" s="10" t="s">
        <v>63</v>
      </c>
      <c r="B107" s="174" t="s">
        <v>64</v>
      </c>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c r="AC107" s="174"/>
      <c r="AD107" s="174"/>
      <c r="AE107" s="174"/>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row>
    <row r="108" spans="1:79" ht="15.95" customHeight="1" x14ac:dyDescent="0.2">
      <c r="A108" s="175"/>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R108" s="139"/>
      <c r="AS108" s="139"/>
      <c r="AT108" s="139"/>
      <c r="AU108" s="139"/>
      <c r="AV108" s="139"/>
      <c r="AW108" s="139"/>
      <c r="AX108" s="139"/>
      <c r="AY108" s="139"/>
      <c r="AZ108" s="139"/>
      <c r="BA108" s="139"/>
      <c r="BB108" s="139"/>
      <c r="BC108" s="139"/>
      <c r="BD108" s="139"/>
      <c r="BE108" s="139"/>
      <c r="BF108" s="139"/>
      <c r="BG108" s="139"/>
      <c r="BH108" s="139"/>
      <c r="BI108" s="139"/>
      <c r="BJ108" s="139"/>
      <c r="BK108" s="139"/>
      <c r="BL108" s="139"/>
    </row>
    <row r="109" spans="1:79" s="22" customFormat="1" ht="12" customHeight="1" x14ac:dyDescent="0.2">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row>
    <row r="110" spans="1:79" ht="15.95" customHeight="1" x14ac:dyDescent="0.25">
      <c r="A110" s="21"/>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row>
    <row r="111" spans="1:79" ht="42" customHeight="1" x14ac:dyDescent="0.25">
      <c r="A111" s="176" t="s">
        <v>81</v>
      </c>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77"/>
      <c r="X111" s="177"/>
      <c r="Y111" s="177"/>
      <c r="Z111" s="177"/>
      <c r="AA111" s="177"/>
      <c r="AB111" s="177"/>
      <c r="AC111" s="177"/>
      <c r="AD111" s="177"/>
      <c r="AE111" s="177"/>
      <c r="AF111" s="177"/>
      <c r="AG111" s="177"/>
      <c r="AH111" s="177"/>
      <c r="AI111" s="177"/>
      <c r="AJ111" s="177"/>
      <c r="AK111" s="177"/>
      <c r="AL111" s="177"/>
      <c r="AM111" s="177"/>
      <c r="AN111" s="2"/>
      <c r="AO111" s="2"/>
      <c r="AP111" s="178" t="s">
        <v>82</v>
      </c>
      <c r="AQ111" s="179"/>
      <c r="AR111" s="179"/>
      <c r="AS111" s="179"/>
      <c r="AT111" s="179"/>
      <c r="AU111" s="179"/>
      <c r="AV111" s="179"/>
      <c r="AW111" s="179"/>
      <c r="AX111" s="179"/>
      <c r="AY111" s="179"/>
      <c r="AZ111" s="179"/>
      <c r="BA111" s="179"/>
      <c r="BB111" s="179"/>
      <c r="BC111" s="179"/>
      <c r="BD111" s="179"/>
      <c r="BE111" s="179"/>
      <c r="BF111" s="179"/>
      <c r="BG111" s="179"/>
      <c r="BH111" s="179"/>
    </row>
    <row r="112" spans="1:79" x14ac:dyDescent="0.2">
      <c r="W112" s="180" t="s">
        <v>3</v>
      </c>
      <c r="X112" s="180"/>
      <c r="Y112" s="180"/>
      <c r="Z112" s="180"/>
      <c r="AA112" s="180"/>
      <c r="AB112" s="180"/>
      <c r="AC112" s="180"/>
      <c r="AD112" s="180"/>
      <c r="AE112" s="180"/>
      <c r="AF112" s="180"/>
      <c r="AG112" s="180"/>
      <c r="AH112" s="180"/>
      <c r="AI112" s="180"/>
      <c r="AJ112" s="180"/>
      <c r="AK112" s="180"/>
      <c r="AL112" s="180"/>
      <c r="AM112" s="180"/>
      <c r="AN112" s="3"/>
      <c r="AO112" s="3"/>
      <c r="AP112" s="180" t="s">
        <v>18</v>
      </c>
      <c r="AQ112" s="180"/>
      <c r="AR112" s="180"/>
      <c r="AS112" s="180"/>
      <c r="AT112" s="180"/>
      <c r="AU112" s="180"/>
      <c r="AV112" s="180"/>
      <c r="AW112" s="180"/>
      <c r="AX112" s="180"/>
      <c r="AY112" s="180"/>
      <c r="AZ112" s="180"/>
      <c r="BA112" s="180"/>
      <c r="BB112" s="180"/>
      <c r="BC112" s="180"/>
      <c r="BD112" s="180"/>
      <c r="BE112" s="180"/>
      <c r="BF112" s="180"/>
      <c r="BG112" s="180"/>
      <c r="BH112" s="180"/>
    </row>
  </sheetData>
  <mergeCells count="209">
    <mergeCell ref="AQ39:AV39"/>
    <mergeCell ref="AW37:BB37"/>
    <mergeCell ref="BC37:BH37"/>
    <mergeCell ref="A38:B38"/>
    <mergeCell ref="C38:X38"/>
    <mergeCell ref="Y38:AD38"/>
    <mergeCell ref="AE38:AJ38"/>
    <mergeCell ref="AK38:AP38"/>
    <mergeCell ref="AQ38:AV38"/>
    <mergeCell ref="AW38:BB38"/>
    <mergeCell ref="BC38:BH38"/>
    <mergeCell ref="A37:B37"/>
    <mergeCell ref="C37:X37"/>
    <mergeCell ref="Y37:AD37"/>
    <mergeCell ref="AE37:AJ37"/>
    <mergeCell ref="AK37:AP37"/>
    <mergeCell ref="AQ37:AV37"/>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A108:BL108"/>
    <mergeCell ref="A111:V111"/>
    <mergeCell ref="W111:AM111"/>
    <mergeCell ref="AP111:BH111"/>
    <mergeCell ref="W112:AM112"/>
    <mergeCell ref="AP112:BH112"/>
    <mergeCell ref="A105:B105"/>
    <mergeCell ref="C105:X105"/>
    <mergeCell ref="Y105:AD105"/>
    <mergeCell ref="AE105:AJ105"/>
    <mergeCell ref="AK105:AP105"/>
    <mergeCell ref="B107:AE107"/>
    <mergeCell ref="A103:B103"/>
    <mergeCell ref="C103:X103"/>
    <mergeCell ref="Y103:AD103"/>
    <mergeCell ref="AE103:AJ103"/>
    <mergeCell ref="AK103:AP103"/>
    <mergeCell ref="A104:B104"/>
    <mergeCell ref="C104:X104"/>
    <mergeCell ref="Y104:AD104"/>
    <mergeCell ref="AE104:AJ104"/>
    <mergeCell ref="AK104:AP104"/>
    <mergeCell ref="B100:AE100"/>
    <mergeCell ref="A101:B102"/>
    <mergeCell ref="C101:X102"/>
    <mergeCell ref="Y101:AP101"/>
    <mergeCell ref="Y102:AD102"/>
    <mergeCell ref="AE102:AJ102"/>
    <mergeCell ref="AK102:AP102"/>
    <mergeCell ref="B97:L97"/>
    <mergeCell ref="N97:Y97"/>
    <mergeCell ref="AA97:AI97"/>
    <mergeCell ref="AK97:BC97"/>
    <mergeCell ref="BE97:BL97"/>
    <mergeCell ref="B98:L98"/>
    <mergeCell ref="N98:Y98"/>
    <mergeCell ref="AA98:AI98"/>
    <mergeCell ref="AK98:BC98"/>
    <mergeCell ref="BE98:BL98"/>
    <mergeCell ref="B94:L94"/>
    <mergeCell ref="N94:AS94"/>
    <mergeCell ref="AU94:BB94"/>
    <mergeCell ref="B95:L95"/>
    <mergeCell ref="N95:AS95"/>
    <mergeCell ref="AU95:BB95"/>
    <mergeCell ref="A88:BL88"/>
    <mergeCell ref="A89:BL89"/>
    <mergeCell ref="B91:L91"/>
    <mergeCell ref="N91:AS91"/>
    <mergeCell ref="AU91:BB91"/>
    <mergeCell ref="B92:L92"/>
    <mergeCell ref="N92:AS92"/>
    <mergeCell ref="AU92:BB92"/>
    <mergeCell ref="C73:D73"/>
    <mergeCell ref="E73:L73"/>
    <mergeCell ref="C77:D77"/>
    <mergeCell ref="E77:BH77"/>
    <mergeCell ref="A80:BL80"/>
    <mergeCell ref="BE87:BL87"/>
    <mergeCell ref="A54:BH54"/>
    <mergeCell ref="A60:BH60"/>
    <mergeCell ref="B62:AW62"/>
    <mergeCell ref="A66:BH66"/>
    <mergeCell ref="A70:BH70"/>
    <mergeCell ref="A72:BH72"/>
    <mergeCell ref="A47:X47"/>
    <mergeCell ref="Y47:AK47"/>
    <mergeCell ref="AL47:BH47"/>
    <mergeCell ref="A48:X48"/>
    <mergeCell ref="Y48:AK48"/>
    <mergeCell ref="AL48:BH48"/>
    <mergeCell ref="A41:AD41"/>
    <mergeCell ref="A43:BL43"/>
    <mergeCell ref="A45:X45"/>
    <mergeCell ref="Y45:AK45"/>
    <mergeCell ref="AL45:BH45"/>
    <mergeCell ref="A46:X46"/>
    <mergeCell ref="Y46:AK46"/>
    <mergeCell ref="AL46:BH46"/>
    <mergeCell ref="BC35:BH35"/>
    <mergeCell ref="A36:B36"/>
    <mergeCell ref="C36:X36"/>
    <mergeCell ref="Y36:AD36"/>
    <mergeCell ref="AE36:AJ36"/>
    <mergeCell ref="AK36:AP36"/>
    <mergeCell ref="AQ36:AV36"/>
    <mergeCell ref="AW36:BB36"/>
    <mergeCell ref="BC36:BH36"/>
    <mergeCell ref="AW39:BB39"/>
    <mergeCell ref="BC39:BH39"/>
    <mergeCell ref="A39:B39"/>
    <mergeCell ref="C39:X39"/>
    <mergeCell ref="Y39:AD39"/>
    <mergeCell ref="AE39:AJ39"/>
    <mergeCell ref="AK39:AP39"/>
    <mergeCell ref="A34:BH34"/>
    <mergeCell ref="A35:B35"/>
    <mergeCell ref="C35:X35"/>
    <mergeCell ref="Y35:AD35"/>
    <mergeCell ref="AE35:AJ35"/>
    <mergeCell ref="AK35:AP35"/>
    <mergeCell ref="AQ35:AV35"/>
    <mergeCell ref="AW35:BB35"/>
    <mergeCell ref="A30:B30"/>
    <mergeCell ref="C30:X30"/>
    <mergeCell ref="Y30:AD30"/>
    <mergeCell ref="AE30:AJ30"/>
    <mergeCell ref="AK30:AP30"/>
    <mergeCell ref="AQ30:AV30"/>
    <mergeCell ref="AW33:BB33"/>
    <mergeCell ref="BC33:BH33"/>
    <mergeCell ref="A33:B33"/>
    <mergeCell ref="C33:X33"/>
    <mergeCell ref="Y33:AD33"/>
    <mergeCell ref="AE33:AJ33"/>
    <mergeCell ref="AK33:AP33"/>
    <mergeCell ref="AQ33:AV33"/>
    <mergeCell ref="AW31:BB31"/>
    <mergeCell ref="BC31:BH31"/>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1">
    <cfRule type="cellIs" dxfId="63" priority="1" stopIfTrue="1" operator="equal">
      <formula>$C80</formula>
    </cfRule>
  </conditionalFormatting>
  <conditionalFormatting sqref="A81:B81 B49:B50 B67:B79 B52:B53 B55:B59 A41:A79 A30:B33 A36:B39 B61:B65">
    <cfRule type="cellIs" dxfId="62" priority="2" stopIfTrue="1" operator="equal">
      <formula>0</formula>
    </cfRule>
  </conditionalFormatting>
  <conditionalFormatting sqref="C67:C79">
    <cfRule type="cellIs" dxfId="61" priority="3" stopIfTrue="1" operator="equal">
      <formula>$C58</formula>
    </cfRule>
  </conditionalFormatting>
  <conditionalFormatting sqref="C56:C59 C61:C65">
    <cfRule type="cellIs" dxfId="60" priority="4" stopIfTrue="1" operator="equal">
      <formula>$C40</formula>
    </cfRule>
  </conditionalFormatting>
  <conditionalFormatting sqref="C55">
    <cfRule type="cellIs" dxfId="59" priority="5" stopIfTrue="1" operator="equal">
      <formula>$C36</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49" max="68" man="1"/>
    <brk id="86" max="68" man="1"/>
  </rowBreaks>
  <drawing r:id="rId2"/>
  <legacyDrawing r:id="rId3"/>
  <oleObjects>
    <mc:AlternateContent xmlns:mc="http://schemas.openxmlformats.org/markup-compatibility/2006">
      <mc:Choice Requires="x14">
        <oleObject progId="Equation.3" shapeId="3073" r:id="rId4">
          <objectPr defaultSize="0" autoPict="0" r:id="rId5">
            <anchor moveWithCells="1" sizeWithCells="1">
              <from>
                <xdr:col>1</xdr:col>
                <xdr:colOff>171450</xdr:colOff>
                <xdr:row>49</xdr:row>
                <xdr:rowOff>161925</xdr:rowOff>
              </from>
              <to>
                <xdr:col>17</xdr:col>
                <xdr:colOff>142875</xdr:colOff>
                <xdr:row>53</xdr:row>
                <xdr:rowOff>19050</xdr:rowOff>
              </to>
            </anchor>
          </objectPr>
        </oleObject>
      </mc:Choice>
      <mc:Fallback>
        <oleObject progId="Equation.3" shapeId="3073" r:id="rId4"/>
      </mc:Fallback>
    </mc:AlternateContent>
    <mc:AlternateContent xmlns:mc="http://schemas.openxmlformats.org/markup-compatibility/2006">
      <mc:Choice Requires="x14">
        <oleObject progId="Equation.3" shapeId="3074" r:id="rId6">
          <objectPr defaultSize="0" autoPict="0" r:id="rId7">
            <anchor moveWithCells="1" sizeWithCells="1">
              <from>
                <xdr:col>1</xdr:col>
                <xdr:colOff>180975</xdr:colOff>
                <xdr:row>55</xdr:row>
                <xdr:rowOff>180975</xdr:rowOff>
              </from>
              <to>
                <xdr:col>15</xdr:col>
                <xdr:colOff>161925</xdr:colOff>
                <xdr:row>59</xdr:row>
                <xdr:rowOff>47625</xdr:rowOff>
              </to>
            </anchor>
          </objectPr>
        </oleObject>
      </mc:Choice>
      <mc:Fallback>
        <oleObject progId="Equation.3" shapeId="3074" r:id="rId6"/>
      </mc:Fallback>
    </mc:AlternateContent>
    <mc:AlternateContent xmlns:mc="http://schemas.openxmlformats.org/markup-compatibility/2006">
      <mc:Choice Requires="x14">
        <oleObject progId="Equation.3" shapeId="3075" r:id="rId8">
          <objectPr defaultSize="0" autoPict="0" r:id="rId9">
            <anchor moveWithCells="1">
              <from>
                <xdr:col>26</xdr:col>
                <xdr:colOff>28575</xdr:colOff>
                <xdr:row>39</xdr:row>
                <xdr:rowOff>38100</xdr:rowOff>
              </from>
              <to>
                <xdr:col>29</xdr:col>
                <xdr:colOff>114300</xdr:colOff>
                <xdr:row>41</xdr:row>
                <xdr:rowOff>123825</xdr:rowOff>
              </to>
            </anchor>
          </objectPr>
        </oleObject>
      </mc:Choice>
      <mc:Fallback>
        <oleObject progId="Equation.3" shapeId="3075" r:id="rId8"/>
      </mc:Fallback>
    </mc:AlternateContent>
    <mc:AlternateContent xmlns:mc="http://schemas.openxmlformats.org/markup-compatibility/2006">
      <mc:Choice Requires="x14">
        <oleObject progId="Equation.3" shapeId="3076" r:id="rId10">
          <objectPr defaultSize="0" autoPict="0" r:id="rId11">
            <anchor moveWithCells="1" sizeWithCells="1">
              <from>
                <xdr:col>1</xdr:col>
                <xdr:colOff>190500</xdr:colOff>
                <xdr:row>62</xdr:row>
                <xdr:rowOff>38100</xdr:rowOff>
              </from>
              <to>
                <xdr:col>18</xdr:col>
                <xdr:colOff>47625</xdr:colOff>
                <xdr:row>65</xdr:row>
                <xdr:rowOff>28575</xdr:rowOff>
              </to>
            </anchor>
          </objectPr>
        </oleObject>
      </mc:Choice>
      <mc:Fallback>
        <oleObject progId="Equation.3" shapeId="3076" r:id="rId10"/>
      </mc:Fallback>
    </mc:AlternateContent>
    <mc:AlternateContent xmlns:mc="http://schemas.openxmlformats.org/markup-compatibility/2006">
      <mc:Choice Requires="x14">
        <oleObject progId="Equation.3" shapeId="3077" r:id="rId12">
          <objectPr defaultSize="0" autoPict="0" r:id="rId13">
            <anchor moveWithCells="1" sizeWithCells="1">
              <from>
                <xdr:col>1</xdr:col>
                <xdr:colOff>180975</xdr:colOff>
                <xdr:row>66</xdr:row>
                <xdr:rowOff>123825</xdr:rowOff>
              </from>
              <to>
                <xdr:col>7</xdr:col>
                <xdr:colOff>85725</xdr:colOff>
                <xdr:row>69</xdr:row>
                <xdr:rowOff>85725</xdr:rowOff>
              </to>
            </anchor>
          </objectPr>
        </oleObject>
      </mc:Choice>
      <mc:Fallback>
        <oleObject progId="Equation.3" shapeId="3077" r:id="rId12"/>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5"/>
  <sheetViews>
    <sheetView view="pageBreakPreview" topLeftCell="A84" zoomScale="60" zoomScaleNormal="70" workbookViewId="0">
      <selection activeCell="BI30" sqref="BI30:BI42"/>
    </sheetView>
  </sheetViews>
  <sheetFormatPr defaultColWidth="9.140625" defaultRowHeight="12.75" x14ac:dyDescent="0.2"/>
  <cols>
    <col min="1" max="1" width="3.28515625" style="1" customWidth="1"/>
    <col min="2" max="2" width="3.42578125" style="1" customWidth="1"/>
    <col min="3" max="60" width="2.85546875" style="1" customWidth="1"/>
    <col min="61" max="61" width="3.7109375" style="1" customWidth="1"/>
    <col min="62"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103" t="s">
        <v>137</v>
      </c>
      <c r="C19" s="104"/>
      <c r="D19" s="104"/>
      <c r="E19" s="104"/>
      <c r="F19" s="104"/>
      <c r="G19" s="104"/>
      <c r="H19" s="104"/>
      <c r="I19" s="104"/>
      <c r="J19" s="104"/>
      <c r="K19" s="104"/>
      <c r="L19" s="104"/>
      <c r="M19"/>
      <c r="N19" s="103" t="s">
        <v>138</v>
      </c>
      <c r="O19" s="104"/>
      <c r="P19" s="104"/>
      <c r="Q19" s="104"/>
      <c r="R19" s="104"/>
      <c r="S19" s="104"/>
      <c r="T19" s="104"/>
      <c r="U19" s="104"/>
      <c r="V19" s="104"/>
      <c r="W19" s="104"/>
      <c r="X19" s="104"/>
      <c r="Y19" s="104"/>
      <c r="Z19" s="16"/>
      <c r="AA19" s="103" t="s">
        <v>139</v>
      </c>
      <c r="AB19" s="104"/>
      <c r="AC19" s="104"/>
      <c r="AD19" s="104"/>
      <c r="AE19" s="104"/>
      <c r="AF19" s="104"/>
      <c r="AG19" s="104"/>
      <c r="AH19" s="104"/>
      <c r="AI19" s="104"/>
      <c r="AJ19" s="16"/>
      <c r="AK19" s="109" t="s">
        <v>135</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12.75" customHeight="1" x14ac:dyDescent="0.2">
      <c r="A30" s="132"/>
      <c r="B30" s="132"/>
      <c r="C30" s="133" t="s">
        <v>124</v>
      </c>
      <c r="D30" s="134"/>
      <c r="E30" s="134"/>
      <c r="F30" s="134"/>
      <c r="G30" s="134"/>
      <c r="H30" s="134"/>
      <c r="I30" s="134"/>
      <c r="J30" s="134"/>
      <c r="K30" s="134"/>
      <c r="L30" s="134"/>
      <c r="M30" s="134"/>
      <c r="N30" s="134"/>
      <c r="O30" s="134"/>
      <c r="P30" s="134"/>
      <c r="Q30" s="134"/>
      <c r="R30" s="134"/>
      <c r="S30" s="134"/>
      <c r="T30" s="134"/>
      <c r="U30" s="134"/>
      <c r="V30" s="134"/>
      <c r="W30" s="134"/>
      <c r="X30" s="135"/>
      <c r="Y30" s="130">
        <v>30</v>
      </c>
      <c r="Z30" s="130"/>
      <c r="AA30" s="130"/>
      <c r="AB30" s="130"/>
      <c r="AC30" s="130"/>
      <c r="AD30" s="130"/>
      <c r="AE30" s="130">
        <v>30</v>
      </c>
      <c r="AF30" s="130"/>
      <c r="AG30" s="130"/>
      <c r="AH30" s="130"/>
      <c r="AI30" s="130"/>
      <c r="AJ30" s="130"/>
      <c r="AK30" s="131">
        <f t="shared" ref="AK30:AK35" si="0">IF(BI30 = -1, (IF(AE30=0,0,Y30/AE30)),(IF(Y30=0,0,AE30/Y30)))</f>
        <v>1</v>
      </c>
      <c r="AL30" s="131"/>
      <c r="AM30" s="131"/>
      <c r="AN30" s="131"/>
      <c r="AO30" s="131"/>
      <c r="AP30" s="131"/>
      <c r="AQ30" s="130">
        <v>11.398999999999999</v>
      </c>
      <c r="AR30" s="130"/>
      <c r="AS30" s="130"/>
      <c r="AT30" s="130"/>
      <c r="AU30" s="130"/>
      <c r="AV30" s="130"/>
      <c r="AW30" s="130">
        <v>11.398999999999999</v>
      </c>
      <c r="AX30" s="130"/>
      <c r="AY30" s="130"/>
      <c r="AZ30" s="130"/>
      <c r="BA30" s="130"/>
      <c r="BB30" s="130"/>
      <c r="BC30" s="131">
        <f t="shared" ref="BC30:BC35" si="1">IF(BI30 = -1,(IF(AW30=0,0,AQ30/AW30)),(IF(AQ30=0,0,AW30/AQ30)))</f>
        <v>1</v>
      </c>
      <c r="BD30" s="131"/>
      <c r="BE30" s="131"/>
      <c r="BF30" s="131"/>
      <c r="BG30" s="131"/>
      <c r="BH30" s="131"/>
      <c r="BI30" s="50">
        <v>-1</v>
      </c>
      <c r="CA30" s="1" t="s">
        <v>38</v>
      </c>
    </row>
    <row r="31" spans="1:79" ht="15" customHeight="1" x14ac:dyDescent="0.2">
      <c r="A31" s="132"/>
      <c r="B31" s="132"/>
      <c r="C31" s="133" t="s">
        <v>125</v>
      </c>
      <c r="D31" s="134"/>
      <c r="E31" s="134"/>
      <c r="F31" s="134"/>
      <c r="G31" s="134"/>
      <c r="H31" s="134"/>
      <c r="I31" s="134"/>
      <c r="J31" s="134"/>
      <c r="K31" s="134"/>
      <c r="L31" s="134"/>
      <c r="M31" s="134"/>
      <c r="N31" s="134"/>
      <c r="O31" s="134"/>
      <c r="P31" s="134"/>
      <c r="Q31" s="134"/>
      <c r="R31" s="134"/>
      <c r="S31" s="134"/>
      <c r="T31" s="134"/>
      <c r="U31" s="134"/>
      <c r="V31" s="134"/>
      <c r="W31" s="134"/>
      <c r="X31" s="135"/>
      <c r="Y31" s="130">
        <v>11340</v>
      </c>
      <c r="Z31" s="130"/>
      <c r="AA31" s="130"/>
      <c r="AB31" s="130"/>
      <c r="AC31" s="130"/>
      <c r="AD31" s="130"/>
      <c r="AE31" s="130">
        <v>11103.1</v>
      </c>
      <c r="AF31" s="130"/>
      <c r="AG31" s="130"/>
      <c r="AH31" s="130"/>
      <c r="AI31" s="130"/>
      <c r="AJ31" s="130"/>
      <c r="AK31" s="131">
        <f t="shared" si="0"/>
        <v>0.97910934744268086</v>
      </c>
      <c r="AL31" s="131"/>
      <c r="AM31" s="131"/>
      <c r="AN31" s="131"/>
      <c r="AO31" s="131"/>
      <c r="AP31" s="131"/>
      <c r="AQ31" s="130">
        <v>7078</v>
      </c>
      <c r="AR31" s="130"/>
      <c r="AS31" s="130"/>
      <c r="AT31" s="130"/>
      <c r="AU31" s="130"/>
      <c r="AV31" s="130"/>
      <c r="AW31" s="130">
        <v>7107</v>
      </c>
      <c r="AX31" s="130"/>
      <c r="AY31" s="130"/>
      <c r="AZ31" s="130"/>
      <c r="BA31" s="130"/>
      <c r="BB31" s="130"/>
      <c r="BC31" s="131">
        <f t="shared" si="1"/>
        <v>1.0040972025996044</v>
      </c>
      <c r="BD31" s="131"/>
      <c r="BE31" s="131"/>
      <c r="BF31" s="131"/>
      <c r="BG31" s="131"/>
      <c r="BH31" s="131"/>
      <c r="BI31" s="50">
        <v>1</v>
      </c>
    </row>
    <row r="32" spans="1:79" ht="25.5" customHeight="1" x14ac:dyDescent="0.2">
      <c r="A32" s="132"/>
      <c r="B32" s="132"/>
      <c r="C32" s="133" t="s">
        <v>126</v>
      </c>
      <c r="D32" s="134"/>
      <c r="E32" s="134"/>
      <c r="F32" s="134"/>
      <c r="G32" s="134"/>
      <c r="H32" s="134"/>
      <c r="I32" s="134"/>
      <c r="J32" s="134"/>
      <c r="K32" s="134"/>
      <c r="L32" s="134"/>
      <c r="M32" s="134"/>
      <c r="N32" s="134"/>
      <c r="O32" s="134"/>
      <c r="P32" s="134"/>
      <c r="Q32" s="134"/>
      <c r="R32" s="134"/>
      <c r="S32" s="134"/>
      <c r="T32" s="134"/>
      <c r="U32" s="134"/>
      <c r="V32" s="134"/>
      <c r="W32" s="134"/>
      <c r="X32" s="135"/>
      <c r="Y32" s="130">
        <v>513.79</v>
      </c>
      <c r="Z32" s="130"/>
      <c r="AA32" s="130"/>
      <c r="AB32" s="130"/>
      <c r="AC32" s="130"/>
      <c r="AD32" s="130"/>
      <c r="AE32" s="130">
        <v>481.84</v>
      </c>
      <c r="AF32" s="130"/>
      <c r="AG32" s="130"/>
      <c r="AH32" s="130"/>
      <c r="AI32" s="130"/>
      <c r="AJ32" s="130"/>
      <c r="AK32" s="131">
        <f t="shared" si="0"/>
        <v>1.0663083181138968</v>
      </c>
      <c r="AL32" s="131"/>
      <c r="AM32" s="131"/>
      <c r="AN32" s="131"/>
      <c r="AO32" s="131"/>
      <c r="AP32" s="131"/>
      <c r="AQ32" s="130">
        <v>567.74</v>
      </c>
      <c r="AR32" s="130"/>
      <c r="AS32" s="130"/>
      <c r="AT32" s="130"/>
      <c r="AU32" s="130"/>
      <c r="AV32" s="130"/>
      <c r="AW32" s="130">
        <v>560.48</v>
      </c>
      <c r="AX32" s="130"/>
      <c r="AY32" s="130"/>
      <c r="AZ32" s="130"/>
      <c r="BA32" s="130"/>
      <c r="BB32" s="130"/>
      <c r="BC32" s="131">
        <f t="shared" si="1"/>
        <v>1.0129531829860119</v>
      </c>
      <c r="BD32" s="131"/>
      <c r="BE32" s="131"/>
      <c r="BF32" s="131"/>
      <c r="BG32" s="131"/>
      <c r="BH32" s="131"/>
      <c r="BI32" s="50">
        <v>-1</v>
      </c>
    </row>
    <row r="33" spans="1:100" ht="15" customHeight="1" x14ac:dyDescent="0.2">
      <c r="A33" s="132"/>
      <c r="B33" s="132"/>
      <c r="C33" s="133" t="s">
        <v>127</v>
      </c>
      <c r="D33" s="134"/>
      <c r="E33" s="134"/>
      <c r="F33" s="134"/>
      <c r="G33" s="134"/>
      <c r="H33" s="134"/>
      <c r="I33" s="134"/>
      <c r="J33" s="134"/>
      <c r="K33" s="134"/>
      <c r="L33" s="134"/>
      <c r="M33" s="134"/>
      <c r="N33" s="134"/>
      <c r="O33" s="134"/>
      <c r="P33" s="134"/>
      <c r="Q33" s="134"/>
      <c r="R33" s="134"/>
      <c r="S33" s="134"/>
      <c r="T33" s="134"/>
      <c r="U33" s="134"/>
      <c r="V33" s="134"/>
      <c r="W33" s="134"/>
      <c r="X33" s="135"/>
      <c r="Y33" s="130">
        <v>131.96</v>
      </c>
      <c r="Z33" s="130"/>
      <c r="AA33" s="130"/>
      <c r="AB33" s="130"/>
      <c r="AC33" s="130"/>
      <c r="AD33" s="130"/>
      <c r="AE33" s="130">
        <v>116</v>
      </c>
      <c r="AF33" s="130"/>
      <c r="AG33" s="130"/>
      <c r="AH33" s="130"/>
      <c r="AI33" s="130"/>
      <c r="AJ33" s="130"/>
      <c r="AK33" s="131">
        <f t="shared" si="0"/>
        <v>1.1375862068965519</v>
      </c>
      <c r="AL33" s="131"/>
      <c r="AM33" s="131"/>
      <c r="AN33" s="131"/>
      <c r="AO33" s="131"/>
      <c r="AP33" s="131"/>
      <c r="AQ33" s="130">
        <v>195.21</v>
      </c>
      <c r="AR33" s="130"/>
      <c r="AS33" s="130"/>
      <c r="AT33" s="130"/>
      <c r="AU33" s="130"/>
      <c r="AV33" s="130"/>
      <c r="AW33" s="130">
        <v>183.97</v>
      </c>
      <c r="AX33" s="130"/>
      <c r="AY33" s="130"/>
      <c r="AZ33" s="130"/>
      <c r="BA33" s="130"/>
      <c r="BB33" s="130"/>
      <c r="BC33" s="131">
        <f t="shared" si="1"/>
        <v>1.061096917975757</v>
      </c>
      <c r="BD33" s="131"/>
      <c r="BE33" s="131"/>
      <c r="BF33" s="131"/>
      <c r="BG33" s="131"/>
      <c r="BH33" s="131"/>
      <c r="BI33" s="50">
        <v>-1</v>
      </c>
    </row>
    <row r="34" spans="1:100" ht="15" customHeight="1" x14ac:dyDescent="0.2">
      <c r="A34" s="132"/>
      <c r="B34" s="132"/>
      <c r="C34" s="133" t="s">
        <v>128</v>
      </c>
      <c r="D34" s="134"/>
      <c r="E34" s="134"/>
      <c r="F34" s="134"/>
      <c r="G34" s="134"/>
      <c r="H34" s="134"/>
      <c r="I34" s="134"/>
      <c r="J34" s="134"/>
      <c r="K34" s="134"/>
      <c r="L34" s="134"/>
      <c r="M34" s="134"/>
      <c r="N34" s="134"/>
      <c r="O34" s="134"/>
      <c r="P34" s="134"/>
      <c r="Q34" s="134"/>
      <c r="R34" s="134"/>
      <c r="S34" s="134"/>
      <c r="T34" s="134"/>
      <c r="U34" s="134"/>
      <c r="V34" s="134"/>
      <c r="W34" s="134"/>
      <c r="X34" s="135"/>
      <c r="Y34" s="130">
        <v>591</v>
      </c>
      <c r="Z34" s="130"/>
      <c r="AA34" s="130"/>
      <c r="AB34" s="130"/>
      <c r="AC34" s="130"/>
      <c r="AD34" s="130"/>
      <c r="AE34" s="130">
        <v>614</v>
      </c>
      <c r="AF34" s="130"/>
      <c r="AG34" s="130"/>
      <c r="AH34" s="130"/>
      <c r="AI34" s="130"/>
      <c r="AJ34" s="130"/>
      <c r="AK34" s="131">
        <f t="shared" si="0"/>
        <v>1.0389170896785109</v>
      </c>
      <c r="AL34" s="131"/>
      <c r="AM34" s="131"/>
      <c r="AN34" s="131"/>
      <c r="AO34" s="131"/>
      <c r="AP34" s="131"/>
      <c r="AQ34" s="130">
        <v>391</v>
      </c>
      <c r="AR34" s="130"/>
      <c r="AS34" s="130"/>
      <c r="AT34" s="130"/>
      <c r="AU34" s="130"/>
      <c r="AV34" s="130"/>
      <c r="AW34" s="130">
        <v>396</v>
      </c>
      <c r="AX34" s="130"/>
      <c r="AY34" s="130"/>
      <c r="AZ34" s="130"/>
      <c r="BA34" s="130"/>
      <c r="BB34" s="130"/>
      <c r="BC34" s="131">
        <f t="shared" si="1"/>
        <v>1.0127877237851663</v>
      </c>
      <c r="BD34" s="131"/>
      <c r="BE34" s="131"/>
      <c r="BF34" s="131"/>
      <c r="BG34" s="131"/>
      <c r="BH34" s="131"/>
      <c r="BI34" s="50">
        <v>1</v>
      </c>
    </row>
    <row r="35" spans="1:100" ht="25.5" customHeight="1" x14ac:dyDescent="0.2">
      <c r="A35" s="132"/>
      <c r="B35" s="132"/>
      <c r="C35" s="133" t="s">
        <v>129</v>
      </c>
      <c r="D35" s="134"/>
      <c r="E35" s="134"/>
      <c r="F35" s="134"/>
      <c r="G35" s="134"/>
      <c r="H35" s="134"/>
      <c r="I35" s="134"/>
      <c r="J35" s="134"/>
      <c r="K35" s="134"/>
      <c r="L35" s="134"/>
      <c r="M35" s="134"/>
      <c r="N35" s="134"/>
      <c r="O35" s="134"/>
      <c r="P35" s="134"/>
      <c r="Q35" s="134"/>
      <c r="R35" s="134"/>
      <c r="S35" s="134"/>
      <c r="T35" s="134"/>
      <c r="U35" s="134"/>
      <c r="V35" s="134"/>
      <c r="W35" s="134"/>
      <c r="X35" s="135"/>
      <c r="Y35" s="130">
        <v>12</v>
      </c>
      <c r="Z35" s="130"/>
      <c r="AA35" s="130"/>
      <c r="AB35" s="130"/>
      <c r="AC35" s="130"/>
      <c r="AD35" s="130"/>
      <c r="AE35" s="130">
        <v>12</v>
      </c>
      <c r="AF35" s="130"/>
      <c r="AG35" s="130"/>
      <c r="AH35" s="130"/>
      <c r="AI35" s="130"/>
      <c r="AJ35" s="130"/>
      <c r="AK35" s="131">
        <f t="shared" si="0"/>
        <v>1</v>
      </c>
      <c r="AL35" s="131"/>
      <c r="AM35" s="131"/>
      <c r="AN35" s="131"/>
      <c r="AO35" s="131"/>
      <c r="AP35" s="131"/>
      <c r="AQ35" s="130">
        <v>12</v>
      </c>
      <c r="AR35" s="130"/>
      <c r="AS35" s="130"/>
      <c r="AT35" s="130"/>
      <c r="AU35" s="130"/>
      <c r="AV35" s="130"/>
      <c r="AW35" s="130">
        <v>12</v>
      </c>
      <c r="AX35" s="130"/>
      <c r="AY35" s="130"/>
      <c r="AZ35" s="130"/>
      <c r="BA35" s="130"/>
      <c r="BB35" s="130"/>
      <c r="BC35" s="131">
        <f t="shared" si="1"/>
        <v>1</v>
      </c>
      <c r="BD35" s="131"/>
      <c r="BE35" s="131"/>
      <c r="BF35" s="131"/>
      <c r="BG35" s="131"/>
      <c r="BH35" s="131"/>
      <c r="BI35" s="50">
        <v>1</v>
      </c>
    </row>
    <row r="36" spans="1:100" ht="17.25" customHeight="1" x14ac:dyDescent="0.2">
      <c r="A36" s="120" t="s">
        <v>27</v>
      </c>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2"/>
      <c r="BI36" s="50"/>
    </row>
    <row r="37" spans="1:100" ht="18" hidden="1" customHeight="1" x14ac:dyDescent="0.2">
      <c r="A37" s="123" t="s">
        <v>4</v>
      </c>
      <c r="B37" s="123"/>
      <c r="C37" s="124" t="s">
        <v>5</v>
      </c>
      <c r="D37" s="125"/>
      <c r="E37" s="125"/>
      <c r="F37" s="125"/>
      <c r="G37" s="125"/>
      <c r="H37" s="125"/>
      <c r="I37" s="125"/>
      <c r="J37" s="125"/>
      <c r="K37" s="125"/>
      <c r="L37" s="125"/>
      <c r="M37" s="125"/>
      <c r="N37" s="125"/>
      <c r="O37" s="125"/>
      <c r="P37" s="125"/>
      <c r="Q37" s="125"/>
      <c r="R37" s="125"/>
      <c r="S37" s="125"/>
      <c r="T37" s="125"/>
      <c r="U37" s="125"/>
      <c r="V37" s="125"/>
      <c r="W37" s="125"/>
      <c r="X37" s="125"/>
      <c r="Y37" s="127" t="s">
        <v>33</v>
      </c>
      <c r="Z37" s="128"/>
      <c r="AA37" s="128"/>
      <c r="AB37" s="128"/>
      <c r="AC37" s="128"/>
      <c r="AD37" s="128"/>
      <c r="AE37" s="127" t="s">
        <v>34</v>
      </c>
      <c r="AF37" s="128"/>
      <c r="AG37" s="128"/>
      <c r="AH37" s="128"/>
      <c r="AI37" s="128"/>
      <c r="AJ37" s="128"/>
      <c r="AK37" s="129" t="s">
        <v>69</v>
      </c>
      <c r="AL37" s="129"/>
      <c r="AM37" s="129"/>
      <c r="AN37" s="129"/>
      <c r="AO37" s="129"/>
      <c r="AP37" s="129"/>
      <c r="AQ37" s="127" t="s">
        <v>35</v>
      </c>
      <c r="AR37" s="118"/>
      <c r="AS37" s="118"/>
      <c r="AT37" s="118"/>
      <c r="AU37" s="118"/>
      <c r="AV37" s="118"/>
      <c r="AW37" s="127" t="s">
        <v>36</v>
      </c>
      <c r="AX37" s="115"/>
      <c r="AY37" s="115"/>
      <c r="AZ37" s="115"/>
      <c r="BA37" s="115"/>
      <c r="BB37" s="115"/>
      <c r="BC37" s="158" t="s">
        <v>70</v>
      </c>
      <c r="BD37" s="158"/>
      <c r="BE37" s="158"/>
      <c r="BF37" s="158"/>
      <c r="BG37" s="158"/>
      <c r="BH37" s="158"/>
      <c r="BI37" s="50" t="s">
        <v>68</v>
      </c>
      <c r="CA37" s="1" t="s">
        <v>39</v>
      </c>
    </row>
    <row r="38" spans="1:100" s="42" customFormat="1" ht="25.5" customHeight="1" x14ac:dyDescent="0.2">
      <c r="A38" s="132"/>
      <c r="B38" s="132"/>
      <c r="C38" s="133" t="s">
        <v>130</v>
      </c>
      <c r="D38" s="134"/>
      <c r="E38" s="134"/>
      <c r="F38" s="134"/>
      <c r="G38" s="134"/>
      <c r="H38" s="134"/>
      <c r="I38" s="134"/>
      <c r="J38" s="134"/>
      <c r="K38" s="134"/>
      <c r="L38" s="134"/>
      <c r="M38" s="134"/>
      <c r="N38" s="134"/>
      <c r="O38" s="134"/>
      <c r="P38" s="134"/>
      <c r="Q38" s="134"/>
      <c r="R38" s="134"/>
      <c r="S38" s="134"/>
      <c r="T38" s="134"/>
      <c r="U38" s="134"/>
      <c r="V38" s="134"/>
      <c r="W38" s="134"/>
      <c r="X38" s="135"/>
      <c r="Y38" s="130">
        <v>-82.55</v>
      </c>
      <c r="Z38" s="130"/>
      <c r="AA38" s="130"/>
      <c r="AB38" s="130"/>
      <c r="AC38" s="130"/>
      <c r="AD38" s="130"/>
      <c r="AE38" s="130">
        <v>-63.76</v>
      </c>
      <c r="AF38" s="130"/>
      <c r="AG38" s="130"/>
      <c r="AH38" s="130"/>
      <c r="AI38" s="130"/>
      <c r="AJ38" s="130"/>
      <c r="AK38" s="131">
        <f>IF(BI38 = -1, (IF(AE38=0,0,Y38/AE38)),(IF(Y38=0,0,AE38/Y38)))</f>
        <v>0.77238037552998184</v>
      </c>
      <c r="AL38" s="131"/>
      <c r="AM38" s="131"/>
      <c r="AN38" s="131"/>
      <c r="AO38" s="131"/>
      <c r="AP38" s="131"/>
      <c r="AQ38" s="130">
        <v>-30.69</v>
      </c>
      <c r="AR38" s="130"/>
      <c r="AS38" s="130"/>
      <c r="AT38" s="130"/>
      <c r="AU38" s="130"/>
      <c r="AV38" s="130"/>
      <c r="AW38" s="130">
        <v>-30.69</v>
      </c>
      <c r="AX38" s="130"/>
      <c r="AY38" s="130"/>
      <c r="AZ38" s="130"/>
      <c r="BA38" s="130"/>
      <c r="BB38" s="130"/>
      <c r="BC38" s="131">
        <f>IF(BI38 = -1,(IF(AW38=0,0,AQ38/AW38)),(IF(AQ38=0,0,AW38/AQ38)))</f>
        <v>1</v>
      </c>
      <c r="BD38" s="131"/>
      <c r="BE38" s="131"/>
      <c r="BF38" s="131"/>
      <c r="BG38" s="131"/>
      <c r="BH38" s="131"/>
      <c r="BI38" s="51">
        <v>1</v>
      </c>
      <c r="BJ38" s="5"/>
      <c r="BK38" s="5"/>
      <c r="BL38" s="5"/>
      <c r="BM38" s="5"/>
      <c r="BN38" s="5"/>
      <c r="BO38" s="5"/>
      <c r="BP38" s="5"/>
      <c r="BQ38" s="5"/>
      <c r="BR38" s="5"/>
      <c r="BS38" s="5"/>
      <c r="BT38" s="5"/>
      <c r="BU38" s="5"/>
      <c r="BV38" s="5"/>
      <c r="BW38" s="5"/>
      <c r="BX38" s="5"/>
      <c r="BY38" s="5"/>
      <c r="BZ38" s="5"/>
      <c r="CA38" s="5" t="s">
        <v>40</v>
      </c>
      <c r="CB38" s="5"/>
      <c r="CC38" s="5"/>
      <c r="CD38" s="5"/>
      <c r="CE38" s="5"/>
      <c r="CF38" s="5"/>
      <c r="CG38" s="5"/>
      <c r="CH38" s="5"/>
      <c r="CI38" s="5"/>
      <c r="CJ38" s="5"/>
      <c r="CK38" s="5"/>
      <c r="CL38" s="5"/>
      <c r="CM38" s="5"/>
      <c r="CN38" s="5"/>
      <c r="CO38" s="5"/>
      <c r="CP38" s="5"/>
      <c r="CQ38" s="5"/>
      <c r="CR38" s="5"/>
      <c r="CS38" s="5"/>
      <c r="CT38" s="5"/>
      <c r="CU38" s="5"/>
      <c r="CV38" s="5"/>
    </row>
    <row r="39" spans="1:100" s="5" customFormat="1" ht="25.5" customHeight="1" x14ac:dyDescent="0.2">
      <c r="A39" s="132"/>
      <c r="B39" s="132"/>
      <c r="C39" s="133" t="s">
        <v>131</v>
      </c>
      <c r="D39" s="134"/>
      <c r="E39" s="134"/>
      <c r="F39" s="134"/>
      <c r="G39" s="134"/>
      <c r="H39" s="134"/>
      <c r="I39" s="134"/>
      <c r="J39" s="134"/>
      <c r="K39" s="134"/>
      <c r="L39" s="134"/>
      <c r="M39" s="134"/>
      <c r="N39" s="134"/>
      <c r="O39" s="134"/>
      <c r="P39" s="134"/>
      <c r="Q39" s="134"/>
      <c r="R39" s="134"/>
      <c r="S39" s="134"/>
      <c r="T39" s="134"/>
      <c r="U39" s="134"/>
      <c r="V39" s="134"/>
      <c r="W39" s="134"/>
      <c r="X39" s="135"/>
      <c r="Y39" s="130">
        <v>0</v>
      </c>
      <c r="Z39" s="130"/>
      <c r="AA39" s="130"/>
      <c r="AB39" s="130"/>
      <c r="AC39" s="130"/>
      <c r="AD39" s="130"/>
      <c r="AE39" s="130">
        <v>-2.09</v>
      </c>
      <c r="AF39" s="130"/>
      <c r="AG39" s="130"/>
      <c r="AH39" s="130"/>
      <c r="AI39" s="130"/>
      <c r="AJ39" s="130"/>
      <c r="AK39" s="131">
        <f>IF(BI39 = -1, (IF(AE39=0,0,Y39/AE39)),(IF(Y39=0,0,AE39/Y39)))</f>
        <v>0</v>
      </c>
      <c r="AL39" s="131"/>
      <c r="AM39" s="131"/>
      <c r="AN39" s="131"/>
      <c r="AO39" s="131"/>
      <c r="AP39" s="131"/>
      <c r="AQ39" s="130">
        <v>0</v>
      </c>
      <c r="AR39" s="130"/>
      <c r="AS39" s="130"/>
      <c r="AT39" s="130"/>
      <c r="AU39" s="130"/>
      <c r="AV39" s="130"/>
      <c r="AW39" s="130">
        <v>0.37</v>
      </c>
      <c r="AX39" s="130"/>
      <c r="AY39" s="130"/>
      <c r="AZ39" s="130"/>
      <c r="BA39" s="130"/>
      <c r="BB39" s="130"/>
      <c r="BC39" s="131">
        <f>IF(BI39 = -1,(IF(AW39=0,0,AQ39/AW39)),(IF(AQ39=0,0,AW39/AQ39)))</f>
        <v>0</v>
      </c>
      <c r="BD39" s="131"/>
      <c r="BE39" s="131"/>
      <c r="BF39" s="131"/>
      <c r="BG39" s="131"/>
      <c r="BH39" s="131"/>
      <c r="BI39" s="51">
        <v>1</v>
      </c>
    </row>
    <row r="40" spans="1:100" s="5" customFormat="1" ht="38.25" customHeight="1" x14ac:dyDescent="0.2">
      <c r="A40" s="132"/>
      <c r="B40" s="132"/>
      <c r="C40" s="133" t="s">
        <v>132</v>
      </c>
      <c r="D40" s="134"/>
      <c r="E40" s="134"/>
      <c r="F40" s="134"/>
      <c r="G40" s="134"/>
      <c r="H40" s="134"/>
      <c r="I40" s="134"/>
      <c r="J40" s="134"/>
      <c r="K40" s="134"/>
      <c r="L40" s="134"/>
      <c r="M40" s="134"/>
      <c r="N40" s="134"/>
      <c r="O40" s="134"/>
      <c r="P40" s="134"/>
      <c r="Q40" s="134"/>
      <c r="R40" s="134"/>
      <c r="S40" s="134"/>
      <c r="T40" s="134"/>
      <c r="U40" s="134"/>
      <c r="V40" s="134"/>
      <c r="W40" s="134"/>
      <c r="X40" s="135"/>
      <c r="Y40" s="130">
        <v>0</v>
      </c>
      <c r="Z40" s="130"/>
      <c r="AA40" s="130"/>
      <c r="AB40" s="130"/>
      <c r="AC40" s="130"/>
      <c r="AD40" s="130"/>
      <c r="AE40" s="130">
        <v>0</v>
      </c>
      <c r="AF40" s="130"/>
      <c r="AG40" s="130"/>
      <c r="AH40" s="130"/>
      <c r="AI40" s="130"/>
      <c r="AJ40" s="130"/>
      <c r="AK40" s="131">
        <f>IF(BI40 = -1, (IF(AE40=0,0,Y40/AE40)),(IF(Y40=0,0,AE40/Y40)))</f>
        <v>0</v>
      </c>
      <c r="AL40" s="131"/>
      <c r="AM40" s="131"/>
      <c r="AN40" s="131"/>
      <c r="AO40" s="131"/>
      <c r="AP40" s="131"/>
      <c r="AQ40" s="130">
        <v>-0.02</v>
      </c>
      <c r="AR40" s="130"/>
      <c r="AS40" s="130"/>
      <c r="AT40" s="130"/>
      <c r="AU40" s="130"/>
      <c r="AV40" s="130"/>
      <c r="AW40" s="130">
        <v>0</v>
      </c>
      <c r="AX40" s="130"/>
      <c r="AY40" s="130"/>
      <c r="AZ40" s="130"/>
      <c r="BA40" s="130"/>
      <c r="BB40" s="130"/>
      <c r="BC40" s="131">
        <f>IF(BI40 = -1,(IF(AW40=0,0,AQ40/AW40)),(IF(AQ40=0,0,AW40/AQ40)))</f>
        <v>0</v>
      </c>
      <c r="BD40" s="131"/>
      <c r="BE40" s="131"/>
      <c r="BF40" s="131"/>
      <c r="BG40" s="131"/>
      <c r="BH40" s="131"/>
      <c r="BI40" s="51">
        <v>1</v>
      </c>
    </row>
    <row r="41" spans="1:100" s="5" customFormat="1" ht="15" customHeight="1" x14ac:dyDescent="0.2">
      <c r="A41" s="132"/>
      <c r="B41" s="132"/>
      <c r="C41" s="133" t="s">
        <v>133</v>
      </c>
      <c r="D41" s="134"/>
      <c r="E41" s="134"/>
      <c r="F41" s="134"/>
      <c r="G41" s="134"/>
      <c r="H41" s="134"/>
      <c r="I41" s="134"/>
      <c r="J41" s="134"/>
      <c r="K41" s="134"/>
      <c r="L41" s="134"/>
      <c r="M41" s="134"/>
      <c r="N41" s="134"/>
      <c r="O41" s="134"/>
      <c r="P41" s="134"/>
      <c r="Q41" s="134"/>
      <c r="R41" s="134"/>
      <c r="S41" s="134"/>
      <c r="T41" s="134"/>
      <c r="U41" s="134"/>
      <c r="V41" s="134"/>
      <c r="W41" s="134"/>
      <c r="X41" s="135"/>
      <c r="Y41" s="130">
        <v>2.4500000000000002</v>
      </c>
      <c r="Z41" s="130"/>
      <c r="AA41" s="130"/>
      <c r="AB41" s="130"/>
      <c r="AC41" s="130"/>
      <c r="AD41" s="130"/>
      <c r="AE41" s="130">
        <v>5.13</v>
      </c>
      <c r="AF41" s="130"/>
      <c r="AG41" s="130"/>
      <c r="AH41" s="130"/>
      <c r="AI41" s="130"/>
      <c r="AJ41" s="130"/>
      <c r="AK41" s="131">
        <f>IF(BI41 = -1, (IF(AE41=0,0,Y41/AE41)),(IF(Y41=0,0,AE41/Y41)))</f>
        <v>2.093877551020408</v>
      </c>
      <c r="AL41" s="131"/>
      <c r="AM41" s="131"/>
      <c r="AN41" s="131"/>
      <c r="AO41" s="131"/>
      <c r="AP41" s="131"/>
      <c r="AQ41" s="130">
        <v>3.55</v>
      </c>
      <c r="AR41" s="130"/>
      <c r="AS41" s="130"/>
      <c r="AT41" s="130"/>
      <c r="AU41" s="130"/>
      <c r="AV41" s="130"/>
      <c r="AW41" s="130">
        <v>3.55</v>
      </c>
      <c r="AX41" s="130"/>
      <c r="AY41" s="130"/>
      <c r="AZ41" s="130"/>
      <c r="BA41" s="130"/>
      <c r="BB41" s="130"/>
      <c r="BC41" s="131">
        <f>IF(BI41 = -1,(IF(AW41=0,0,AQ41/AW41)),(IF(AQ41=0,0,AW41/AQ41)))</f>
        <v>1</v>
      </c>
      <c r="BD41" s="131"/>
      <c r="BE41" s="131"/>
      <c r="BF41" s="131"/>
      <c r="BG41" s="131"/>
      <c r="BH41" s="131"/>
      <c r="BI41" s="51">
        <v>1</v>
      </c>
    </row>
    <row r="42" spans="1:100" s="5" customFormat="1" ht="15" customHeight="1" x14ac:dyDescent="0.2">
      <c r="A42" s="132"/>
      <c r="B42" s="132"/>
      <c r="C42" s="133" t="s">
        <v>134</v>
      </c>
      <c r="D42" s="134"/>
      <c r="E42" s="134"/>
      <c r="F42" s="134"/>
      <c r="G42" s="134"/>
      <c r="H42" s="134"/>
      <c r="I42" s="134"/>
      <c r="J42" s="134"/>
      <c r="K42" s="134"/>
      <c r="L42" s="134"/>
      <c r="M42" s="134"/>
      <c r="N42" s="134"/>
      <c r="O42" s="134"/>
      <c r="P42" s="134"/>
      <c r="Q42" s="134"/>
      <c r="R42" s="134"/>
      <c r="S42" s="134"/>
      <c r="T42" s="134"/>
      <c r="U42" s="134"/>
      <c r="V42" s="134"/>
      <c r="W42" s="134"/>
      <c r="X42" s="135"/>
      <c r="Y42" s="130">
        <v>1.6</v>
      </c>
      <c r="Z42" s="130"/>
      <c r="AA42" s="130"/>
      <c r="AB42" s="130"/>
      <c r="AC42" s="130"/>
      <c r="AD42" s="130"/>
      <c r="AE42" s="130">
        <v>5.0999999999999996</v>
      </c>
      <c r="AF42" s="130"/>
      <c r="AG42" s="130"/>
      <c r="AH42" s="130"/>
      <c r="AI42" s="130"/>
      <c r="AJ42" s="130"/>
      <c r="AK42" s="131">
        <f>IF(BI42 = -1, (IF(AE42=0,0,Y42/AE42)),(IF(Y42=0,0,AE42/Y42)))</f>
        <v>0.31372549019607848</v>
      </c>
      <c r="AL42" s="131"/>
      <c r="AM42" s="131"/>
      <c r="AN42" s="131"/>
      <c r="AO42" s="131"/>
      <c r="AP42" s="131"/>
      <c r="AQ42" s="130">
        <v>3.55</v>
      </c>
      <c r="AR42" s="130"/>
      <c r="AS42" s="130"/>
      <c r="AT42" s="130"/>
      <c r="AU42" s="130"/>
      <c r="AV42" s="130"/>
      <c r="AW42" s="130">
        <v>3.55</v>
      </c>
      <c r="AX42" s="130"/>
      <c r="AY42" s="130"/>
      <c r="AZ42" s="130"/>
      <c r="BA42" s="130"/>
      <c r="BB42" s="130"/>
      <c r="BC42" s="131">
        <f>IF(BI42 = -1,(IF(AW42=0,0,AQ42/AW42)),(IF(AQ42=0,0,AW42/AQ42)))</f>
        <v>1</v>
      </c>
      <c r="BD42" s="131"/>
      <c r="BE42" s="131"/>
      <c r="BF42" s="131"/>
      <c r="BG42" s="131"/>
      <c r="BH42" s="131"/>
      <c r="BI42" s="51">
        <v>-1</v>
      </c>
    </row>
    <row r="43" spans="1:100" s="5" customFormat="1" ht="15" customHeight="1" x14ac:dyDescent="0.2">
      <c r="AE43" s="31"/>
      <c r="AF43" s="31"/>
      <c r="AG43" s="31"/>
      <c r="AH43" s="31"/>
      <c r="AI43" s="31"/>
      <c r="AJ43" s="31"/>
      <c r="AK43" s="31"/>
      <c r="AL43" s="31"/>
      <c r="AM43" s="31"/>
      <c r="AN43" s="31"/>
      <c r="AO43" s="31"/>
      <c r="AP43" s="34"/>
      <c r="AQ43" s="35"/>
      <c r="AR43" s="32"/>
      <c r="AS43" s="32"/>
      <c r="AT43" s="32"/>
      <c r="AU43" s="32"/>
      <c r="AV43" s="32"/>
      <c r="AW43" s="33"/>
      <c r="AX43" s="36"/>
      <c r="AY43" s="36"/>
      <c r="AZ43" s="36"/>
      <c r="BA43" s="36"/>
      <c r="BB43" s="36"/>
      <c r="BC43" s="37"/>
      <c r="BD43" s="37"/>
      <c r="BE43" s="37"/>
      <c r="BF43" s="37"/>
      <c r="BG43" s="37"/>
      <c r="BH43" s="37"/>
    </row>
    <row r="44" spans="1:100" ht="15" customHeight="1" x14ac:dyDescent="0.2">
      <c r="A44" s="136" t="s">
        <v>41</v>
      </c>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ht="15" customHeight="1" x14ac:dyDescent="0.2">
      <c r="A45" s="43"/>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row>
    <row r="46" spans="1:100" ht="15.75" customHeight="1" x14ac:dyDescent="0.2">
      <c r="A46" s="138" t="s">
        <v>140</v>
      </c>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CA46" s="1" t="s">
        <v>52</v>
      </c>
    </row>
    <row r="47" spans="1:100" ht="9" customHeight="1" x14ac:dyDescent="0.2">
      <c r="A47" s="43"/>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33"/>
      <c r="AF47" s="32"/>
      <c r="AG47" s="32"/>
      <c r="AH47" s="32"/>
      <c r="AI47" s="32"/>
      <c r="AJ47" s="32"/>
      <c r="AK47" s="34"/>
      <c r="AL47" s="34"/>
      <c r="AM47" s="34"/>
      <c r="AN47" s="34"/>
      <c r="AO47" s="34"/>
      <c r="AP47" s="34"/>
      <c r="AQ47" s="35"/>
      <c r="AR47" s="32"/>
      <c r="AS47" s="32"/>
      <c r="AT47" s="32"/>
      <c r="AU47" s="32"/>
      <c r="AV47" s="32"/>
      <c r="AW47" s="33"/>
      <c r="AX47" s="36"/>
      <c r="AY47" s="36"/>
      <c r="AZ47" s="36"/>
      <c r="BA47" s="36"/>
      <c r="BB47" s="36"/>
      <c r="BC47" s="37"/>
      <c r="BD47" s="37"/>
      <c r="BE47" s="37"/>
      <c r="BF47" s="37"/>
      <c r="BG47" s="37"/>
      <c r="BH47" s="37"/>
      <c r="CA47" s="1" t="s">
        <v>52</v>
      </c>
    </row>
    <row r="48" spans="1:100" ht="15" customHeight="1" x14ac:dyDescent="0.25">
      <c r="A48" s="140"/>
      <c r="B48" s="141"/>
      <c r="C48" s="141"/>
      <c r="D48" s="141"/>
      <c r="E48" s="141"/>
      <c r="F48" s="141"/>
      <c r="G48" s="141"/>
      <c r="H48" s="141"/>
      <c r="I48" s="141"/>
      <c r="J48" s="141"/>
      <c r="K48" s="141"/>
      <c r="L48" s="141"/>
      <c r="M48" s="141"/>
      <c r="N48" s="141"/>
      <c r="O48" s="141"/>
      <c r="P48" s="141"/>
      <c r="Q48" s="141"/>
      <c r="R48" s="141"/>
      <c r="S48" s="141"/>
      <c r="T48" s="141"/>
      <c r="U48" s="141"/>
      <c r="V48" s="141"/>
      <c r="W48" s="141"/>
      <c r="X48" s="142"/>
      <c r="Y48" s="143" t="s">
        <v>44</v>
      </c>
      <c r="Z48" s="144"/>
      <c r="AA48" s="144"/>
      <c r="AB48" s="144"/>
      <c r="AC48" s="144"/>
      <c r="AD48" s="144"/>
      <c r="AE48" s="144"/>
      <c r="AF48" s="144"/>
      <c r="AG48" s="144"/>
      <c r="AH48" s="144"/>
      <c r="AI48" s="144"/>
      <c r="AJ48" s="144"/>
      <c r="AK48" s="145"/>
      <c r="AL48" s="146" t="s">
        <v>45</v>
      </c>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8"/>
      <c r="CA48" s="1" t="s">
        <v>52</v>
      </c>
    </row>
    <row r="49" spans="1:79" ht="15.75" customHeight="1" x14ac:dyDescent="0.2">
      <c r="A49" s="149" t="s">
        <v>46</v>
      </c>
      <c r="B49" s="150"/>
      <c r="C49" s="150"/>
      <c r="D49" s="150"/>
      <c r="E49" s="150"/>
      <c r="F49" s="150"/>
      <c r="G49" s="150"/>
      <c r="H49" s="150"/>
      <c r="I49" s="150"/>
      <c r="J49" s="150"/>
      <c r="K49" s="150"/>
      <c r="L49" s="150"/>
      <c r="M49" s="150"/>
      <c r="N49" s="150"/>
      <c r="O49" s="150"/>
      <c r="P49" s="150"/>
      <c r="Q49" s="150"/>
      <c r="R49" s="150"/>
      <c r="S49" s="150"/>
      <c r="T49" s="150"/>
      <c r="U49" s="150"/>
      <c r="V49" s="150"/>
      <c r="W49" s="150"/>
      <c r="X49" s="151"/>
      <c r="Y49" s="152" t="s">
        <v>49</v>
      </c>
      <c r="Z49" s="153"/>
      <c r="AA49" s="153"/>
      <c r="AB49" s="153"/>
      <c r="AC49" s="153"/>
      <c r="AD49" s="153"/>
      <c r="AE49" s="153"/>
      <c r="AF49" s="153"/>
      <c r="AG49" s="153"/>
      <c r="AH49" s="153"/>
      <c r="AI49" s="153"/>
      <c r="AJ49" s="153"/>
      <c r="AK49" s="154"/>
      <c r="AL49" s="155" t="s">
        <v>141</v>
      </c>
      <c r="AM49" s="156"/>
      <c r="AN49" s="156"/>
      <c r="AO49" s="156"/>
      <c r="AP49" s="156"/>
      <c r="AQ49" s="156"/>
      <c r="AR49" s="156"/>
      <c r="AS49" s="156"/>
      <c r="AT49" s="156"/>
      <c r="AU49" s="156"/>
      <c r="AV49" s="156"/>
      <c r="AW49" s="156"/>
      <c r="AX49" s="156"/>
      <c r="AY49" s="156"/>
      <c r="AZ49" s="156"/>
      <c r="BA49" s="156"/>
      <c r="BB49" s="156"/>
      <c r="BC49" s="156"/>
      <c r="BD49" s="156"/>
      <c r="BE49" s="156"/>
      <c r="BF49" s="156"/>
      <c r="BG49" s="156"/>
      <c r="BH49" s="157"/>
      <c r="CA49" s="1" t="s">
        <v>52</v>
      </c>
    </row>
    <row r="50" spans="1:79" ht="15.75" customHeight="1" x14ac:dyDescent="0.2">
      <c r="A50" s="149" t="s">
        <v>47</v>
      </c>
      <c r="B50" s="150"/>
      <c r="C50" s="150"/>
      <c r="D50" s="150"/>
      <c r="E50" s="150"/>
      <c r="F50" s="150"/>
      <c r="G50" s="150"/>
      <c r="H50" s="150"/>
      <c r="I50" s="150"/>
      <c r="J50" s="150"/>
      <c r="K50" s="150"/>
      <c r="L50" s="150"/>
      <c r="M50" s="150"/>
      <c r="N50" s="150"/>
      <c r="O50" s="150"/>
      <c r="P50" s="150"/>
      <c r="Q50" s="150"/>
      <c r="R50" s="150"/>
      <c r="S50" s="150"/>
      <c r="T50" s="150"/>
      <c r="U50" s="150"/>
      <c r="V50" s="150"/>
      <c r="W50" s="150"/>
      <c r="X50" s="151"/>
      <c r="Y50" s="152" t="s">
        <v>50</v>
      </c>
      <c r="Z50" s="153"/>
      <c r="AA50" s="153"/>
      <c r="AB50" s="153"/>
      <c r="AC50" s="153"/>
      <c r="AD50" s="153"/>
      <c r="AE50" s="153"/>
      <c r="AF50" s="153"/>
      <c r="AG50" s="153"/>
      <c r="AH50" s="153"/>
      <c r="AI50" s="153"/>
      <c r="AJ50" s="153"/>
      <c r="AK50" s="154"/>
      <c r="AL50" s="155" t="s">
        <v>142</v>
      </c>
      <c r="AM50" s="156"/>
      <c r="AN50" s="156"/>
      <c r="AO50" s="156"/>
      <c r="AP50" s="156"/>
      <c r="AQ50" s="156"/>
      <c r="AR50" s="156"/>
      <c r="AS50" s="156"/>
      <c r="AT50" s="156"/>
      <c r="AU50" s="156"/>
      <c r="AV50" s="156"/>
      <c r="AW50" s="156"/>
      <c r="AX50" s="156"/>
      <c r="AY50" s="156"/>
      <c r="AZ50" s="156"/>
      <c r="BA50" s="156"/>
      <c r="BB50" s="156"/>
      <c r="BC50" s="156"/>
      <c r="BD50" s="156"/>
      <c r="BE50" s="156"/>
      <c r="BF50" s="156"/>
      <c r="BG50" s="156"/>
      <c r="BH50" s="157"/>
      <c r="CA50" s="1" t="s">
        <v>52</v>
      </c>
    </row>
    <row r="51" spans="1:79" ht="15.75" customHeight="1" x14ac:dyDescent="0.2">
      <c r="A51" s="149" t="s">
        <v>48</v>
      </c>
      <c r="B51" s="150"/>
      <c r="C51" s="150"/>
      <c r="D51" s="150"/>
      <c r="E51" s="150"/>
      <c r="F51" s="150"/>
      <c r="G51" s="150"/>
      <c r="H51" s="150"/>
      <c r="I51" s="150"/>
      <c r="J51" s="150"/>
      <c r="K51" s="150"/>
      <c r="L51" s="150"/>
      <c r="M51" s="150"/>
      <c r="N51" s="150"/>
      <c r="O51" s="150"/>
      <c r="P51" s="150"/>
      <c r="Q51" s="150"/>
      <c r="R51" s="150"/>
      <c r="S51" s="150"/>
      <c r="T51" s="150"/>
      <c r="U51" s="150"/>
      <c r="V51" s="150"/>
      <c r="W51" s="150"/>
      <c r="X51" s="151"/>
      <c r="Y51" s="152" t="s">
        <v>51</v>
      </c>
      <c r="Z51" s="153"/>
      <c r="AA51" s="153"/>
      <c r="AB51" s="153"/>
      <c r="AC51" s="153"/>
      <c r="AD51" s="153"/>
      <c r="AE51" s="153"/>
      <c r="AF51" s="153"/>
      <c r="AG51" s="153"/>
      <c r="AH51" s="153"/>
      <c r="AI51" s="153"/>
      <c r="AJ51" s="153"/>
      <c r="AK51" s="154"/>
      <c r="AL51" s="155" t="s">
        <v>143</v>
      </c>
      <c r="AM51" s="156"/>
      <c r="AN51" s="156"/>
      <c r="AO51" s="156"/>
      <c r="AP51" s="156"/>
      <c r="AQ51" s="156"/>
      <c r="AR51" s="156"/>
      <c r="AS51" s="156"/>
      <c r="AT51" s="156"/>
      <c r="AU51" s="156"/>
      <c r="AV51" s="156"/>
      <c r="AW51" s="156"/>
      <c r="AX51" s="156"/>
      <c r="AY51" s="156"/>
      <c r="AZ51" s="156"/>
      <c r="BA51" s="156"/>
      <c r="BB51" s="156"/>
      <c r="BC51" s="156"/>
      <c r="BD51" s="156"/>
      <c r="BE51" s="156"/>
      <c r="BF51" s="156"/>
      <c r="BG51" s="156"/>
      <c r="BH51" s="157"/>
      <c r="CA51" s="1" t="s">
        <v>52</v>
      </c>
    </row>
    <row r="52" spans="1:79" ht="15" customHeight="1" x14ac:dyDescent="0.2">
      <c r="A52" s="29"/>
      <c r="B52" s="29"/>
      <c r="C52" s="30"/>
      <c r="D52" s="31"/>
      <c r="E52" s="31"/>
      <c r="F52" s="31"/>
      <c r="G52" s="31"/>
      <c r="H52" s="31"/>
      <c r="I52" s="31"/>
      <c r="J52" s="31"/>
      <c r="K52" s="31"/>
      <c r="L52" s="31"/>
      <c r="M52" s="31"/>
      <c r="N52" s="31"/>
      <c r="O52" s="31"/>
      <c r="P52" s="31"/>
      <c r="Q52" s="31"/>
      <c r="R52" s="31"/>
      <c r="S52" s="31"/>
      <c r="T52" s="31"/>
      <c r="U52" s="31"/>
      <c r="V52" s="31"/>
      <c r="W52" s="31"/>
      <c r="X52" s="31"/>
      <c r="Y52" s="32"/>
      <c r="Z52" s="32"/>
      <c r="AA52" s="32"/>
      <c r="AB52" s="32"/>
      <c r="AC52" s="32"/>
      <c r="AD52" s="32"/>
      <c r="AE52" s="33"/>
      <c r="AF52" s="32"/>
      <c r="AG52" s="32"/>
      <c r="AH52" s="32"/>
      <c r="AI52" s="32"/>
      <c r="AJ52" s="32"/>
      <c r="AK52" s="34"/>
      <c r="AL52" s="34"/>
      <c r="AM52" s="34"/>
      <c r="AN52" s="34"/>
      <c r="AO52" s="34"/>
      <c r="AP52" s="34"/>
      <c r="AQ52" s="35"/>
      <c r="AR52" s="32"/>
      <c r="AS52" s="32"/>
      <c r="AT52" s="32"/>
      <c r="AU52" s="32"/>
      <c r="AV52" s="32"/>
      <c r="AW52" s="33"/>
      <c r="AX52" s="36"/>
      <c r="AY52" s="36"/>
      <c r="AZ52" s="36"/>
      <c r="BA52" s="36"/>
      <c r="BB52" s="36"/>
      <c r="BC52" s="37"/>
      <c r="BD52" s="37"/>
      <c r="BE52" s="37"/>
      <c r="BF52" s="37"/>
      <c r="BG52" s="37"/>
      <c r="BH52" s="37"/>
    </row>
    <row r="53" spans="1:79" s="38" customFormat="1" ht="15.75" x14ac:dyDescent="0.25">
      <c r="B53" s="38" t="s">
        <v>28</v>
      </c>
    </row>
    <row r="54" spans="1:79" s="38" customFormat="1" ht="48.75" customHeight="1" x14ac:dyDescent="0.25">
      <c r="B54"/>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row>
    <row r="55" spans="1:79" s="38" customFormat="1" ht="1.5" hidden="1" customHeight="1" x14ac:dyDescent="0.25"/>
    <row r="56" spans="1:79" s="38" customFormat="1" ht="1.5" hidden="1" customHeight="1" x14ac:dyDescent="0.25"/>
    <row r="57" spans="1:79" s="38" customFormat="1" ht="35.25" customHeight="1" x14ac:dyDescent="0.25">
      <c r="A57" s="159" t="s">
        <v>144</v>
      </c>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row>
    <row r="58" spans="1:79" s="38" customFormat="1" ht="15.75" x14ac:dyDescent="0.25"/>
    <row r="59" spans="1:79" s="38" customFormat="1" ht="15.75" x14ac:dyDescent="0.25">
      <c r="B59" s="38" t="s">
        <v>29</v>
      </c>
    </row>
    <row r="60" spans="1:79" s="38" customFormat="1" ht="15.75" x14ac:dyDescent="0.25"/>
    <row r="61" spans="1:79" s="38" customFormat="1" ht="15.75" x14ac:dyDescent="0.25"/>
    <row r="62" spans="1:79" s="38" customFormat="1" ht="15.75" x14ac:dyDescent="0.25"/>
    <row r="63" spans="1:79" s="38" customFormat="1" ht="30.75" customHeight="1" x14ac:dyDescent="0.25">
      <c r="A63" s="159" t="s">
        <v>146</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row>
    <row r="64" spans="1:79" s="38" customFormat="1" ht="15.75" x14ac:dyDescent="0.25"/>
    <row r="65" spans="1:60" s="38" customFormat="1" ht="24.75" customHeight="1" x14ac:dyDescent="0.25">
      <c r="B65" s="160" t="s">
        <v>30</v>
      </c>
      <c r="C65" s="160"/>
      <c r="D65" s="160"/>
      <c r="E65" s="160"/>
      <c r="F65" s="160"/>
      <c r="G65" s="160"/>
      <c r="H65" s="160"/>
      <c r="I65" s="160"/>
      <c r="J65" s="160"/>
      <c r="K65" s="160"/>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61"/>
      <c r="AV65" s="161"/>
      <c r="AW65" s="161"/>
    </row>
    <row r="66" spans="1:60" s="38" customFormat="1" ht="15.75" x14ac:dyDescent="0.25"/>
    <row r="67" spans="1:60" s="38" customFormat="1" ht="15.75" x14ac:dyDescent="0.25"/>
    <row r="68" spans="1:60" s="38" customFormat="1" ht="22.5" customHeight="1" x14ac:dyDescent="0.25"/>
    <row r="69" spans="1:60" s="38" customFormat="1" ht="29.25" customHeight="1" x14ac:dyDescent="0.25">
      <c r="A69" s="159" t="s">
        <v>145</v>
      </c>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row>
    <row r="70" spans="1:60" s="38" customFormat="1" ht="15.75" x14ac:dyDescent="0.25"/>
    <row r="71" spans="1:60" s="38" customFormat="1" ht="15.75" x14ac:dyDescent="0.25"/>
    <row r="72" spans="1:60" s="38" customFormat="1" ht="15.75" x14ac:dyDescent="0.25"/>
    <row r="73" spans="1:60" s="38" customFormat="1" ht="15.75" x14ac:dyDescent="0.25">
      <c r="A73" s="162" t="s">
        <v>147</v>
      </c>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c r="BD73" s="163"/>
      <c r="BE73" s="163"/>
      <c r="BF73" s="163"/>
      <c r="BG73" s="163"/>
      <c r="BH73" s="163"/>
    </row>
    <row r="74" spans="1:60" s="38" customFormat="1" ht="15.75" x14ac:dyDescent="0.25">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row>
    <row r="75" spans="1:60" s="38" customFormat="1" ht="15.75" x14ac:dyDescent="0.25">
      <c r="A75" s="164" t="s">
        <v>148</v>
      </c>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c r="AD75" s="165"/>
      <c r="AE75" s="165"/>
      <c r="AF75" s="165"/>
      <c r="AG75" s="165"/>
      <c r="AH75" s="165"/>
      <c r="AI75" s="165"/>
      <c r="AJ75" s="165"/>
      <c r="AK75" s="165"/>
      <c r="AL75" s="165"/>
      <c r="AM75" s="165"/>
      <c r="AN75" s="165"/>
      <c r="AO75" s="165"/>
      <c r="AP75" s="165"/>
      <c r="AQ75" s="165"/>
      <c r="AR75" s="165"/>
      <c r="AS75" s="165"/>
      <c r="AT75" s="165"/>
      <c r="AU75" s="165"/>
      <c r="AV75" s="165"/>
      <c r="AW75" s="165"/>
      <c r="AX75" s="165"/>
      <c r="AY75" s="165"/>
      <c r="AZ75" s="165"/>
      <c r="BA75" s="165"/>
      <c r="BB75" s="165"/>
      <c r="BC75" s="165"/>
      <c r="BD75" s="165"/>
      <c r="BE75" s="165"/>
      <c r="BF75" s="165"/>
      <c r="BG75" s="165"/>
      <c r="BH75" s="165"/>
    </row>
    <row r="76" spans="1:60" s="38" customFormat="1" ht="19.5" customHeight="1" x14ac:dyDescent="0.25">
      <c r="C76" s="166" t="s">
        <v>43</v>
      </c>
      <c r="D76" s="167"/>
      <c r="E76" s="168" t="s">
        <v>101</v>
      </c>
      <c r="F76" s="169"/>
      <c r="G76" s="169"/>
      <c r="H76" s="169"/>
      <c r="I76" s="169"/>
      <c r="J76" s="169"/>
      <c r="K76" s="169"/>
      <c r="L76" s="169"/>
    </row>
    <row r="77" spans="1:60" s="40" customFormat="1" ht="17.25" customHeight="1" x14ac:dyDescent="0.2">
      <c r="B77" s="40" t="s">
        <v>31</v>
      </c>
    </row>
    <row r="78" spans="1:60" s="38" customFormat="1" ht="15.75" x14ac:dyDescent="0.25">
      <c r="E78" s="38" t="s">
        <v>32</v>
      </c>
    </row>
    <row r="79" spans="1:60" s="38" customFormat="1" ht="6" customHeight="1" x14ac:dyDescent="0.25"/>
    <row r="80" spans="1:60" s="38" customFormat="1" ht="15.75" x14ac:dyDescent="0.25">
      <c r="C80" s="170" t="s">
        <v>42</v>
      </c>
      <c r="D80" s="170"/>
      <c r="E80" s="171" t="s">
        <v>149</v>
      </c>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c r="AK80" s="172"/>
      <c r="AL80" s="172"/>
      <c r="AM80" s="172"/>
      <c r="AN80" s="172"/>
      <c r="AO80" s="172"/>
      <c r="AP80" s="172"/>
      <c r="AQ80" s="172"/>
      <c r="AR80" s="172"/>
      <c r="AS80" s="172"/>
      <c r="AT80" s="172"/>
      <c r="AU80" s="172"/>
      <c r="AV80" s="172"/>
      <c r="AW80" s="172"/>
      <c r="AX80" s="172"/>
      <c r="AY80" s="172"/>
      <c r="AZ80" s="172"/>
      <c r="BA80" s="172"/>
      <c r="BB80" s="172"/>
      <c r="BC80" s="172"/>
      <c r="BD80" s="172"/>
      <c r="BE80" s="172"/>
      <c r="BF80" s="172"/>
      <c r="BG80" s="172"/>
      <c r="BH80" s="172"/>
    </row>
    <row r="81" spans="1:78" ht="15.75" x14ac:dyDescent="0.2">
      <c r="A81" s="23"/>
      <c r="B81" s="23"/>
      <c r="C81" s="24"/>
      <c r="D81" s="24"/>
      <c r="E81" s="24"/>
      <c r="F81" s="24"/>
      <c r="G81" s="24"/>
      <c r="H81" s="24"/>
      <c r="I81" s="24"/>
      <c r="J81" s="24"/>
      <c r="K81" s="24"/>
      <c r="L81" s="24"/>
      <c r="M81" s="24"/>
      <c r="N81" s="24"/>
      <c r="O81" s="24"/>
      <c r="P81" s="24"/>
      <c r="Q81" s="24"/>
      <c r="R81" s="24"/>
      <c r="S81" s="24"/>
      <c r="T81" s="24"/>
      <c r="U81" s="24"/>
      <c r="V81" s="24"/>
      <c r="W81" s="24"/>
      <c r="X81" s="24"/>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6"/>
      <c r="AY81" s="26"/>
      <c r="AZ81" s="26"/>
      <c r="BA81" s="26"/>
      <c r="BB81" s="26"/>
      <c r="BC81" s="26"/>
      <c r="BD81" s="26"/>
      <c r="BE81" s="26"/>
      <c r="BF81" s="26"/>
      <c r="BG81" s="26"/>
      <c r="BH81" s="26"/>
      <c r="BI81" s="26"/>
      <c r="BJ81" s="26"/>
      <c r="BK81" s="26"/>
      <c r="BL81" s="26"/>
      <c r="BM81" s="26"/>
      <c r="BN81" s="26"/>
      <c r="BO81" s="26"/>
      <c r="BP81" s="26"/>
      <c r="BQ81" s="26"/>
      <c r="BR81" s="6"/>
      <c r="BS81" s="6"/>
      <c r="BT81" s="6"/>
      <c r="BU81" s="6"/>
      <c r="BV81" s="6"/>
      <c r="BW81" s="6"/>
      <c r="BX81" s="6"/>
      <c r="BY81" s="6"/>
      <c r="BZ81" s="5"/>
    </row>
    <row r="82" spans="1:78" ht="15.75" x14ac:dyDescent="0.2">
      <c r="A82" s="23"/>
      <c r="B82" s="23"/>
      <c r="C82" s="24"/>
      <c r="D82" s="24"/>
      <c r="E82" s="24"/>
      <c r="F82" s="24"/>
      <c r="G82" s="24"/>
      <c r="H82" s="24"/>
      <c r="I82" s="24"/>
      <c r="J82" s="24"/>
      <c r="K82" s="24"/>
      <c r="L82" s="24"/>
      <c r="M82" s="24"/>
      <c r="N82" s="24"/>
      <c r="O82" s="24"/>
      <c r="P82" s="24"/>
      <c r="Q82" s="24"/>
      <c r="R82" s="24"/>
      <c r="S82" s="24"/>
      <c r="T82" s="24"/>
      <c r="U82" s="24"/>
      <c r="V82" s="24"/>
      <c r="W82" s="24"/>
      <c r="X82" s="24"/>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6"/>
      <c r="AY82" s="26"/>
      <c r="AZ82" s="26"/>
      <c r="BA82" s="26"/>
      <c r="BB82" s="26"/>
      <c r="BC82" s="26"/>
      <c r="BD82" s="26"/>
      <c r="BE82" s="26"/>
      <c r="BF82" s="26"/>
      <c r="BG82" s="26"/>
      <c r="BH82" s="26"/>
      <c r="BI82" s="26"/>
      <c r="BJ82" s="26"/>
      <c r="BK82" s="26"/>
      <c r="BL82" s="26"/>
      <c r="BM82" s="26"/>
      <c r="BN82" s="26"/>
      <c r="BO82" s="26"/>
      <c r="BP82" s="26"/>
      <c r="BQ82" s="26"/>
      <c r="BR82" s="6"/>
      <c r="BS82" s="6"/>
      <c r="BT82" s="6"/>
      <c r="BU82" s="6"/>
      <c r="BV82" s="6"/>
      <c r="BW82" s="6"/>
      <c r="BX82" s="6"/>
      <c r="BY82" s="6"/>
      <c r="BZ82" s="5"/>
    </row>
    <row r="83" spans="1:78" ht="189.75" customHeight="1" x14ac:dyDescent="0.2">
      <c r="A83" s="138" t="s">
        <v>136</v>
      </c>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row>
    <row r="84" spans="1:78" ht="15.75" x14ac:dyDescent="0.2">
      <c r="A84" s="23"/>
      <c r="B84" s="23"/>
      <c r="C84" s="24"/>
      <c r="D84" s="24"/>
      <c r="E84" s="24"/>
      <c r="F84" s="24"/>
      <c r="G84" s="24"/>
      <c r="H84" s="24"/>
      <c r="I84" s="24"/>
      <c r="J84" s="24"/>
      <c r="K84" s="24"/>
      <c r="L84" s="24"/>
      <c r="M84" s="24"/>
      <c r="N84" s="24"/>
      <c r="O84" s="24"/>
      <c r="P84" s="24"/>
      <c r="Q84" s="24"/>
      <c r="R84" s="24"/>
      <c r="S84" s="24"/>
      <c r="T84" s="24"/>
      <c r="U84" s="24"/>
      <c r="V84" s="24"/>
      <c r="W84" s="24"/>
      <c r="X84" s="24"/>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6"/>
      <c r="AY84" s="26"/>
      <c r="AZ84" s="26"/>
      <c r="BA84" s="26"/>
      <c r="BB84" s="26"/>
      <c r="BC84" s="26"/>
      <c r="BD84" s="26"/>
      <c r="BE84" s="26"/>
      <c r="BF84" s="26"/>
      <c r="BG84" s="26"/>
      <c r="BH84" s="26"/>
      <c r="BI84" s="26"/>
      <c r="BJ84" s="26"/>
      <c r="BK84" s="26"/>
      <c r="BL84" s="26"/>
      <c r="BM84" s="26"/>
      <c r="BN84" s="26"/>
      <c r="BO84" s="26"/>
      <c r="BP84" s="26"/>
      <c r="BQ84" s="26"/>
      <c r="BR84" s="6"/>
      <c r="BS84" s="6"/>
      <c r="BT84" s="6"/>
      <c r="BU84" s="6"/>
      <c r="BV84" s="6"/>
      <c r="BW84" s="6"/>
      <c r="BX84" s="6"/>
      <c r="BY84" s="6"/>
      <c r="BZ84" s="5"/>
    </row>
    <row r="85" spans="1:78" ht="15.95" customHeight="1" x14ac:dyDescent="0.2">
      <c r="A85" s="9"/>
      <c r="B85" s="9"/>
      <c r="C85" s="9"/>
      <c r="D85" s="9"/>
      <c r="E85" s="9"/>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row>
    <row r="86" spans="1:78" ht="12" customHeight="1" x14ac:dyDescent="0.2">
      <c r="A86" s="22" t="s">
        <v>19</v>
      </c>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row>
    <row r="87" spans="1:78" ht="12" customHeight="1" x14ac:dyDescent="0.2">
      <c r="A87" s="22" t="s">
        <v>16</v>
      </c>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row>
    <row r="88" spans="1:78" s="22" customFormat="1" ht="12" customHeight="1" x14ac:dyDescent="0.2">
      <c r="A88" s="22" t="s">
        <v>17</v>
      </c>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row>
    <row r="89" spans="1:78" s="22" customFormat="1" ht="12" customHeight="1" x14ac:dyDescent="0.2">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row>
    <row r="90" spans="1:78" s="22" customFormat="1" ht="12" customHeight="1" x14ac:dyDescent="0.2">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173" t="s">
        <v>53</v>
      </c>
      <c r="BF90" s="173"/>
      <c r="BG90" s="173"/>
      <c r="BH90" s="173"/>
      <c r="BI90" s="173"/>
      <c r="BJ90" s="173"/>
      <c r="BK90" s="173"/>
      <c r="BL90" s="173"/>
    </row>
    <row r="91" spans="1:78" ht="15.75" x14ac:dyDescent="0.2">
      <c r="A91" s="102" t="s">
        <v>54</v>
      </c>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row>
    <row r="92" spans="1:78" ht="15.75" customHeight="1" x14ac:dyDescent="0.2">
      <c r="A92" s="102" t="s">
        <v>86</v>
      </c>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row>
    <row r="93" spans="1:78" ht="6"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row>
    <row r="94" spans="1:78" ht="27.95" customHeight="1" x14ac:dyDescent="0.2">
      <c r="A94" s="10" t="s">
        <v>2</v>
      </c>
      <c r="B94" s="103" t="s">
        <v>79</v>
      </c>
      <c r="C94" s="104"/>
      <c r="D94" s="104"/>
      <c r="E94" s="104"/>
      <c r="F94" s="104"/>
      <c r="G94" s="104"/>
      <c r="H94" s="104"/>
      <c r="I94" s="104"/>
      <c r="J94" s="104"/>
      <c r="K94" s="104"/>
      <c r="L94" s="104"/>
      <c r="M94" s="11"/>
      <c r="N94" s="105" t="s">
        <v>80</v>
      </c>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2"/>
      <c r="AU94" s="103" t="s">
        <v>83</v>
      </c>
      <c r="AV94" s="104"/>
      <c r="AW94" s="104"/>
      <c r="AX94" s="104"/>
      <c r="AY94" s="104"/>
      <c r="AZ94" s="104"/>
      <c r="BA94" s="104"/>
      <c r="BB94" s="104"/>
      <c r="BC94" s="12"/>
      <c r="BD94" s="12"/>
      <c r="BE94" s="12"/>
      <c r="BF94" s="12"/>
      <c r="BG94" s="12"/>
      <c r="BH94" s="12"/>
      <c r="BI94" s="12"/>
      <c r="BJ94" s="12"/>
      <c r="BK94" s="12"/>
      <c r="BL94" s="12"/>
    </row>
    <row r="95" spans="1:78" ht="21.75" customHeight="1" x14ac:dyDescent="0.2">
      <c r="A95" s="13"/>
      <c r="B95" s="107" t="s">
        <v>8</v>
      </c>
      <c r="C95" s="107"/>
      <c r="D95" s="107"/>
      <c r="E95" s="107"/>
      <c r="F95" s="107"/>
      <c r="G95" s="107"/>
      <c r="H95" s="107"/>
      <c r="I95" s="107"/>
      <c r="J95" s="107"/>
      <c r="K95" s="107"/>
      <c r="L95" s="107"/>
      <c r="M95" s="13"/>
      <c r="N95" s="108" t="s">
        <v>9</v>
      </c>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c r="AT95" s="13"/>
      <c r="AU95" s="107" t="s">
        <v>10</v>
      </c>
      <c r="AV95" s="107"/>
      <c r="AW95" s="107"/>
      <c r="AX95" s="107"/>
      <c r="AY95" s="107"/>
      <c r="AZ95" s="107"/>
      <c r="BA95" s="107"/>
      <c r="BB95" s="107"/>
      <c r="BC95" s="13"/>
      <c r="BD95" s="13"/>
      <c r="BE95" s="13"/>
      <c r="BF95" s="13"/>
      <c r="BG95" s="13"/>
      <c r="BH95" s="13"/>
      <c r="BI95" s="13"/>
      <c r="BJ95" s="13"/>
      <c r="BK95" s="13"/>
      <c r="BL95" s="13"/>
    </row>
    <row r="96" spans="1:78" ht="6" customHeight="1"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s="14"/>
      <c r="BF96" s="14"/>
      <c r="BG96" s="14"/>
      <c r="BH96" s="14"/>
      <c r="BI96" s="14"/>
      <c r="BJ96" s="14"/>
      <c r="BK96" s="14"/>
      <c r="BL96" s="14"/>
    </row>
    <row r="97" spans="1:79" ht="27.95" customHeight="1" x14ac:dyDescent="0.2">
      <c r="A97" s="15" t="s">
        <v>6</v>
      </c>
      <c r="B97" s="103" t="s">
        <v>89</v>
      </c>
      <c r="C97" s="104"/>
      <c r="D97" s="104"/>
      <c r="E97" s="104"/>
      <c r="F97" s="104"/>
      <c r="G97" s="104"/>
      <c r="H97" s="104"/>
      <c r="I97" s="104"/>
      <c r="J97" s="104"/>
      <c r="K97" s="104"/>
      <c r="L97" s="104"/>
      <c r="M97" s="11"/>
      <c r="N97" s="105" t="s">
        <v>88</v>
      </c>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2"/>
      <c r="AU97" s="103" t="s">
        <v>83</v>
      </c>
      <c r="AV97" s="104"/>
      <c r="AW97" s="104"/>
      <c r="AX97" s="104"/>
      <c r="AY97" s="104"/>
      <c r="AZ97" s="104"/>
      <c r="BA97" s="104"/>
      <c r="BB97" s="104"/>
      <c r="BC97" s="16"/>
      <c r="BD97" s="16"/>
      <c r="BE97" s="16"/>
      <c r="BF97" s="16"/>
      <c r="BG97" s="16"/>
      <c r="BH97" s="16"/>
      <c r="BI97" s="16"/>
      <c r="BJ97" s="16"/>
      <c r="BK97" s="16"/>
      <c r="BL97" s="17"/>
    </row>
    <row r="98" spans="1:79" ht="23.25" customHeight="1" x14ac:dyDescent="0.2">
      <c r="A98" s="18"/>
      <c r="B98" s="107" t="s">
        <v>8</v>
      </c>
      <c r="C98" s="107"/>
      <c r="D98" s="107"/>
      <c r="E98" s="107"/>
      <c r="F98" s="107"/>
      <c r="G98" s="107"/>
      <c r="H98" s="107"/>
      <c r="I98" s="107"/>
      <c r="J98" s="107"/>
      <c r="K98" s="107"/>
      <c r="L98" s="107"/>
      <c r="M98" s="13"/>
      <c r="N98" s="108" t="s">
        <v>11</v>
      </c>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8"/>
      <c r="AT98" s="13"/>
      <c r="AU98" s="107" t="s">
        <v>10</v>
      </c>
      <c r="AV98" s="107"/>
      <c r="AW98" s="107"/>
      <c r="AX98" s="107"/>
      <c r="AY98" s="107"/>
      <c r="AZ98" s="107"/>
      <c r="BA98" s="107"/>
      <c r="BB98" s="107"/>
      <c r="BC98" s="19"/>
      <c r="BD98" s="19"/>
      <c r="BE98" s="19"/>
      <c r="BF98" s="19"/>
      <c r="BG98" s="19"/>
      <c r="BH98" s="19"/>
      <c r="BI98" s="19"/>
      <c r="BJ98" s="19"/>
      <c r="BK98" s="20"/>
      <c r="BL98" s="19"/>
    </row>
    <row r="99" spans="1:79" ht="6.75" customHeight="1"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row>
    <row r="100" spans="1:79" ht="27.95" customHeight="1" x14ac:dyDescent="0.2">
      <c r="A100" s="10" t="s">
        <v>7</v>
      </c>
      <c r="B100" s="103" t="s">
        <v>137</v>
      </c>
      <c r="C100" s="104"/>
      <c r="D100" s="104"/>
      <c r="E100" s="104"/>
      <c r="F100" s="104"/>
      <c r="G100" s="104"/>
      <c r="H100" s="104"/>
      <c r="I100" s="104"/>
      <c r="J100" s="104"/>
      <c r="K100" s="104"/>
      <c r="L100" s="104"/>
      <c r="M100"/>
      <c r="N100" s="103" t="s">
        <v>138</v>
      </c>
      <c r="O100" s="104"/>
      <c r="P100" s="104"/>
      <c r="Q100" s="104"/>
      <c r="R100" s="104"/>
      <c r="S100" s="104"/>
      <c r="T100" s="104"/>
      <c r="U100" s="104"/>
      <c r="V100" s="104"/>
      <c r="W100" s="104"/>
      <c r="X100" s="104"/>
      <c r="Y100" s="104"/>
      <c r="Z100" s="16"/>
      <c r="AA100" s="103" t="s">
        <v>139</v>
      </c>
      <c r="AB100" s="104"/>
      <c r="AC100" s="104"/>
      <c r="AD100" s="104"/>
      <c r="AE100" s="104"/>
      <c r="AF100" s="104"/>
      <c r="AG100" s="104"/>
      <c r="AH100" s="104"/>
      <c r="AI100" s="104"/>
      <c r="AJ100" s="16"/>
      <c r="AK100" s="109" t="s">
        <v>135</v>
      </c>
      <c r="AL100" s="106"/>
      <c r="AM100" s="106"/>
      <c r="AN100" s="106"/>
      <c r="AO100" s="106"/>
      <c r="AP100" s="106"/>
      <c r="AQ100" s="106"/>
      <c r="AR100" s="106"/>
      <c r="AS100" s="106"/>
      <c r="AT100" s="106"/>
      <c r="AU100" s="106"/>
      <c r="AV100" s="106"/>
      <c r="AW100" s="106"/>
      <c r="AX100" s="106"/>
      <c r="AY100" s="106"/>
      <c r="AZ100" s="106"/>
      <c r="BA100" s="106"/>
      <c r="BB100" s="106"/>
      <c r="BC100" s="106"/>
      <c r="BD100" s="16"/>
      <c r="BE100" s="103" t="s">
        <v>84</v>
      </c>
      <c r="BF100" s="104"/>
      <c r="BG100" s="104"/>
      <c r="BH100" s="104"/>
      <c r="BI100" s="104"/>
      <c r="BJ100" s="104"/>
      <c r="BK100" s="104"/>
      <c r="BL100" s="104"/>
    </row>
    <row r="101" spans="1:79" ht="23.25" customHeight="1" x14ac:dyDescent="0.2">
      <c r="A101"/>
      <c r="B101" s="107" t="s">
        <v>8</v>
      </c>
      <c r="C101" s="107"/>
      <c r="D101" s="107"/>
      <c r="E101" s="107"/>
      <c r="F101" s="107"/>
      <c r="G101" s="107"/>
      <c r="H101" s="107"/>
      <c r="I101" s="107"/>
      <c r="J101" s="107"/>
      <c r="K101" s="107"/>
      <c r="L101" s="107"/>
      <c r="M101"/>
      <c r="N101" s="107" t="s">
        <v>12</v>
      </c>
      <c r="O101" s="107"/>
      <c r="P101" s="107"/>
      <c r="Q101" s="107"/>
      <c r="R101" s="107"/>
      <c r="S101" s="107"/>
      <c r="T101" s="107"/>
      <c r="U101" s="107"/>
      <c r="V101" s="107"/>
      <c r="W101" s="107"/>
      <c r="X101" s="107"/>
      <c r="Y101" s="107"/>
      <c r="Z101" s="19"/>
      <c r="AA101" s="110" t="s">
        <v>13</v>
      </c>
      <c r="AB101" s="110"/>
      <c r="AC101" s="110"/>
      <c r="AD101" s="110"/>
      <c r="AE101" s="110"/>
      <c r="AF101" s="110"/>
      <c r="AG101" s="110"/>
      <c r="AH101" s="110"/>
      <c r="AI101" s="110"/>
      <c r="AJ101" s="19"/>
      <c r="AK101" s="111" t="s">
        <v>14</v>
      </c>
      <c r="AL101" s="111"/>
      <c r="AM101" s="111"/>
      <c r="AN101" s="111"/>
      <c r="AO101" s="111"/>
      <c r="AP101" s="111"/>
      <c r="AQ101" s="111"/>
      <c r="AR101" s="111"/>
      <c r="AS101" s="111"/>
      <c r="AT101" s="111"/>
      <c r="AU101" s="111"/>
      <c r="AV101" s="111"/>
      <c r="AW101" s="111"/>
      <c r="AX101" s="111"/>
      <c r="AY101" s="111"/>
      <c r="AZ101" s="111"/>
      <c r="BA101" s="111"/>
      <c r="BB101" s="111"/>
      <c r="BC101" s="111"/>
      <c r="BD101" s="19"/>
      <c r="BE101" s="107" t="s">
        <v>15</v>
      </c>
      <c r="BF101" s="107"/>
      <c r="BG101" s="107"/>
      <c r="BH101" s="107"/>
      <c r="BI101" s="107"/>
      <c r="BJ101" s="107"/>
      <c r="BK101" s="107"/>
      <c r="BL101" s="107"/>
    </row>
    <row r="102" spans="1:79" s="22" customFormat="1" ht="12" customHeight="1" x14ac:dyDescent="0.2">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s="22" customFormat="1" ht="19.5" customHeight="1" x14ac:dyDescent="0.2">
      <c r="A103" s="10" t="s">
        <v>55</v>
      </c>
      <c r="B103" s="174" t="s">
        <v>56</v>
      </c>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4"/>
      <c r="AD103" s="174"/>
      <c r="AE103" s="174"/>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28.5" customHeight="1" x14ac:dyDescent="0.2">
      <c r="A104" s="114" t="s">
        <v>0</v>
      </c>
      <c r="B104" s="114"/>
      <c r="C104" s="114" t="s">
        <v>57</v>
      </c>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t="s">
        <v>58</v>
      </c>
      <c r="Z104" s="114"/>
      <c r="AA104" s="114"/>
      <c r="AB104" s="114"/>
      <c r="AC104" s="114"/>
      <c r="AD104" s="114"/>
      <c r="AE104" s="114"/>
      <c r="AF104" s="114"/>
      <c r="AG104" s="114"/>
      <c r="AH104" s="114"/>
      <c r="AI104" s="114"/>
      <c r="AJ104" s="114"/>
      <c r="AK104" s="114"/>
      <c r="AL104" s="114"/>
      <c r="AM104" s="114"/>
      <c r="AN104" s="114"/>
      <c r="AO104" s="114"/>
      <c r="AP104" s="114"/>
    </row>
    <row r="105" spans="1:79" ht="31.5" customHeight="1" x14ac:dyDescent="0.2">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t="s">
        <v>59</v>
      </c>
      <c r="Z105" s="114"/>
      <c r="AA105" s="114"/>
      <c r="AB105" s="114"/>
      <c r="AC105" s="114"/>
      <c r="AD105" s="114"/>
      <c r="AE105" s="114" t="s">
        <v>60</v>
      </c>
      <c r="AF105" s="114"/>
      <c r="AG105" s="114"/>
      <c r="AH105" s="114"/>
      <c r="AI105" s="114"/>
      <c r="AJ105" s="114"/>
      <c r="AK105" s="114" t="s">
        <v>61</v>
      </c>
      <c r="AL105" s="114"/>
      <c r="AM105" s="114"/>
      <c r="AN105" s="114"/>
      <c r="AO105" s="114"/>
      <c r="AP105" s="114"/>
    </row>
    <row r="106" spans="1:79" ht="17.25" customHeight="1" x14ac:dyDescent="0.2">
      <c r="A106" s="114">
        <v>1</v>
      </c>
      <c r="B106" s="114"/>
      <c r="C106" s="114">
        <v>2</v>
      </c>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v>3</v>
      </c>
      <c r="Z106" s="114"/>
      <c r="AA106" s="114"/>
      <c r="AB106" s="114"/>
      <c r="AC106" s="114"/>
      <c r="AD106" s="114"/>
      <c r="AE106" s="114">
        <v>4</v>
      </c>
      <c r="AF106" s="114"/>
      <c r="AG106" s="114"/>
      <c r="AH106" s="114"/>
      <c r="AI106" s="114"/>
      <c r="AJ106" s="114"/>
      <c r="AK106" s="114">
        <v>5</v>
      </c>
      <c r="AL106" s="114"/>
      <c r="AM106" s="114"/>
      <c r="AN106" s="114"/>
      <c r="AO106" s="114"/>
      <c r="AP106" s="114"/>
    </row>
    <row r="107" spans="1:79" s="22" customFormat="1" ht="17.25" hidden="1" customHeight="1" x14ac:dyDescent="0.2">
      <c r="A107" s="114" t="s">
        <v>4</v>
      </c>
      <c r="B107" s="114"/>
      <c r="C107" s="114" t="s">
        <v>5</v>
      </c>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t="s">
        <v>33</v>
      </c>
      <c r="Z107" s="114"/>
      <c r="AA107" s="114"/>
      <c r="AB107" s="114"/>
      <c r="AC107" s="114"/>
      <c r="AD107" s="114"/>
      <c r="AE107" s="114" t="s">
        <v>34</v>
      </c>
      <c r="AF107" s="114"/>
      <c r="AG107" s="114"/>
      <c r="AH107" s="114"/>
      <c r="AI107" s="114"/>
      <c r="AJ107" s="114"/>
      <c r="AK107" s="114" t="s">
        <v>62</v>
      </c>
      <c r="AL107" s="114"/>
      <c r="AM107" s="114"/>
      <c r="AN107" s="114"/>
      <c r="AO107" s="114"/>
      <c r="AP107" s="114"/>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CA107" s="22" t="s">
        <v>65</v>
      </c>
    </row>
    <row r="108" spans="1:79" s="49" customFormat="1" ht="15.75" customHeight="1" x14ac:dyDescent="0.15">
      <c r="A108" s="181">
        <v>1</v>
      </c>
      <c r="B108" s="181"/>
      <c r="C108" s="182" t="s">
        <v>135</v>
      </c>
      <c r="D108" s="183"/>
      <c r="E108" s="183"/>
      <c r="F108" s="183"/>
      <c r="G108" s="183"/>
      <c r="H108" s="183"/>
      <c r="I108" s="183"/>
      <c r="J108" s="183"/>
      <c r="K108" s="183"/>
      <c r="L108" s="183"/>
      <c r="M108" s="183"/>
      <c r="N108" s="183"/>
      <c r="O108" s="183"/>
      <c r="P108" s="183"/>
      <c r="Q108" s="183"/>
      <c r="R108" s="183"/>
      <c r="S108" s="183"/>
      <c r="T108" s="183"/>
      <c r="U108" s="183"/>
      <c r="V108" s="183"/>
      <c r="W108" s="183"/>
      <c r="X108" s="184"/>
      <c r="Y108" s="181">
        <v>0</v>
      </c>
      <c r="Z108" s="181"/>
      <c r="AA108" s="181"/>
      <c r="AB108" s="181"/>
      <c r="AC108" s="181"/>
      <c r="AD108" s="181"/>
      <c r="AE108" s="181">
        <v>176.52</v>
      </c>
      <c r="AF108" s="181"/>
      <c r="AG108" s="181"/>
      <c r="AH108" s="181"/>
      <c r="AI108" s="181"/>
      <c r="AJ108" s="181"/>
      <c r="AK108" s="181">
        <v>0</v>
      </c>
      <c r="AL108" s="181"/>
      <c r="AM108" s="181"/>
      <c r="AN108" s="181"/>
      <c r="AO108" s="181"/>
      <c r="AP108" s="181"/>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CA108" s="49" t="s">
        <v>66</v>
      </c>
    </row>
    <row r="109" spans="1:79" s="22" customFormat="1" ht="12" customHeight="1" x14ac:dyDescent="0.2">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row>
    <row r="110" spans="1:79" s="22" customFormat="1" ht="19.5" customHeight="1" x14ac:dyDescent="0.2">
      <c r="A110" s="10" t="s">
        <v>63</v>
      </c>
      <c r="B110" s="174" t="s">
        <v>64</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row>
    <row r="111" spans="1:79" ht="15.95" customHeight="1" x14ac:dyDescent="0.2">
      <c r="A111" s="175"/>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c r="BE111" s="139"/>
      <c r="BF111" s="139"/>
      <c r="BG111" s="139"/>
      <c r="BH111" s="139"/>
      <c r="BI111" s="139"/>
      <c r="BJ111" s="139"/>
      <c r="BK111" s="139"/>
      <c r="BL111" s="139"/>
    </row>
    <row r="112" spans="1:79" s="22" customFormat="1" ht="12" customHeight="1" x14ac:dyDescent="0.2">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row>
    <row r="113" spans="1:64" ht="15.95" customHeight="1" x14ac:dyDescent="0.25">
      <c r="A113" s="21"/>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row>
    <row r="114" spans="1:64" ht="42" customHeight="1" x14ac:dyDescent="0.25">
      <c r="A114" s="176" t="s">
        <v>81</v>
      </c>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77"/>
      <c r="X114" s="177"/>
      <c r="Y114" s="177"/>
      <c r="Z114" s="177"/>
      <c r="AA114" s="177"/>
      <c r="AB114" s="177"/>
      <c r="AC114" s="177"/>
      <c r="AD114" s="177"/>
      <c r="AE114" s="177"/>
      <c r="AF114" s="177"/>
      <c r="AG114" s="177"/>
      <c r="AH114" s="177"/>
      <c r="AI114" s="177"/>
      <c r="AJ114" s="177"/>
      <c r="AK114" s="177"/>
      <c r="AL114" s="177"/>
      <c r="AM114" s="177"/>
      <c r="AN114" s="2"/>
      <c r="AO114" s="2"/>
      <c r="AP114" s="178" t="s">
        <v>82</v>
      </c>
      <c r="AQ114" s="179"/>
      <c r="AR114" s="179"/>
      <c r="AS114" s="179"/>
      <c r="AT114" s="179"/>
      <c r="AU114" s="179"/>
      <c r="AV114" s="179"/>
      <c r="AW114" s="179"/>
      <c r="AX114" s="179"/>
      <c r="AY114" s="179"/>
      <c r="AZ114" s="179"/>
      <c r="BA114" s="179"/>
      <c r="BB114" s="179"/>
      <c r="BC114" s="179"/>
      <c r="BD114" s="179"/>
      <c r="BE114" s="179"/>
      <c r="BF114" s="179"/>
      <c r="BG114" s="179"/>
      <c r="BH114" s="179"/>
    </row>
    <row r="115" spans="1:64" x14ac:dyDescent="0.2">
      <c r="W115" s="180" t="s">
        <v>3</v>
      </c>
      <c r="X115" s="180"/>
      <c r="Y115" s="180"/>
      <c r="Z115" s="180"/>
      <c r="AA115" s="180"/>
      <c r="AB115" s="180"/>
      <c r="AC115" s="180"/>
      <c r="AD115" s="180"/>
      <c r="AE115" s="180"/>
      <c r="AF115" s="180"/>
      <c r="AG115" s="180"/>
      <c r="AH115" s="180"/>
      <c r="AI115" s="180"/>
      <c r="AJ115" s="180"/>
      <c r="AK115" s="180"/>
      <c r="AL115" s="180"/>
      <c r="AM115" s="180"/>
      <c r="AN115" s="3"/>
      <c r="AO115" s="3"/>
      <c r="AP115" s="180" t="s">
        <v>18</v>
      </c>
      <c r="AQ115" s="180"/>
      <c r="AR115" s="180"/>
      <c r="AS115" s="180"/>
      <c r="AT115" s="180"/>
      <c r="AU115" s="180"/>
      <c r="AV115" s="180"/>
      <c r="AW115" s="180"/>
      <c r="AX115" s="180"/>
      <c r="AY115" s="180"/>
      <c r="AZ115" s="180"/>
      <c r="BA115" s="180"/>
      <c r="BB115" s="180"/>
      <c r="BC115" s="180"/>
      <c r="BD115" s="180"/>
      <c r="BE115" s="180"/>
      <c r="BF115" s="180"/>
      <c r="BG115" s="180"/>
      <c r="BH115" s="180"/>
    </row>
  </sheetData>
  <mergeCells count="233">
    <mergeCell ref="AQ42:AV42"/>
    <mergeCell ref="AW42:BB42"/>
    <mergeCell ref="BC42:BH42"/>
    <mergeCell ref="A41:B41"/>
    <mergeCell ref="C41:X41"/>
    <mergeCell ref="Y41:AD41"/>
    <mergeCell ref="AE41:AJ41"/>
    <mergeCell ref="AK41:AP41"/>
    <mergeCell ref="AQ41:AV41"/>
    <mergeCell ref="AW39:BB39"/>
    <mergeCell ref="BC39:BH39"/>
    <mergeCell ref="A40:B40"/>
    <mergeCell ref="C40:X40"/>
    <mergeCell ref="Y40:AD40"/>
    <mergeCell ref="AE40:AJ40"/>
    <mergeCell ref="AK40:AP40"/>
    <mergeCell ref="AQ40:AV40"/>
    <mergeCell ref="AW40:BB40"/>
    <mergeCell ref="BC40:BH40"/>
    <mergeCell ref="A39:B39"/>
    <mergeCell ref="C39:X39"/>
    <mergeCell ref="Y39:AD39"/>
    <mergeCell ref="AE39:AJ39"/>
    <mergeCell ref="AK39:AP39"/>
    <mergeCell ref="AQ39:AV39"/>
    <mergeCell ref="BC35:BH35"/>
    <mergeCell ref="A35:B35"/>
    <mergeCell ref="C35:X35"/>
    <mergeCell ref="Y35:AD35"/>
    <mergeCell ref="AE35:AJ35"/>
    <mergeCell ref="AK35:AP35"/>
    <mergeCell ref="AQ35:AV35"/>
    <mergeCell ref="AW33:BB33"/>
    <mergeCell ref="BC33:BH33"/>
    <mergeCell ref="A34:B34"/>
    <mergeCell ref="C34:X34"/>
    <mergeCell ref="Y34:AD34"/>
    <mergeCell ref="AE34:AJ34"/>
    <mergeCell ref="AK34:AP34"/>
    <mergeCell ref="AQ34:AV34"/>
    <mergeCell ref="AW34:BB34"/>
    <mergeCell ref="BC34:BH34"/>
    <mergeCell ref="A33:B33"/>
    <mergeCell ref="C33:X33"/>
    <mergeCell ref="Y33:AD33"/>
    <mergeCell ref="AE33:AJ33"/>
    <mergeCell ref="AK33:AP33"/>
    <mergeCell ref="AQ33:AV33"/>
    <mergeCell ref="A111:BL111"/>
    <mergeCell ref="A114:V114"/>
    <mergeCell ref="W114:AM114"/>
    <mergeCell ref="AP114:BH114"/>
    <mergeCell ref="W115:AM115"/>
    <mergeCell ref="AP115:BH115"/>
    <mergeCell ref="A108:B108"/>
    <mergeCell ref="C108:X108"/>
    <mergeCell ref="Y108:AD108"/>
    <mergeCell ref="AE108:AJ108"/>
    <mergeCell ref="AK108:AP108"/>
    <mergeCell ref="B110:AE110"/>
    <mergeCell ref="A106:B106"/>
    <mergeCell ref="C106:X106"/>
    <mergeCell ref="Y106:AD106"/>
    <mergeCell ref="AE106:AJ106"/>
    <mergeCell ref="AK106:AP106"/>
    <mergeCell ref="A107:B107"/>
    <mergeCell ref="C107:X107"/>
    <mergeCell ref="Y107:AD107"/>
    <mergeCell ref="AE107:AJ107"/>
    <mergeCell ref="AK107:AP107"/>
    <mergeCell ref="B103:AE103"/>
    <mergeCell ref="A104:B105"/>
    <mergeCell ref="C104:X105"/>
    <mergeCell ref="Y104:AP104"/>
    <mergeCell ref="Y105:AD105"/>
    <mergeCell ref="AE105:AJ105"/>
    <mergeCell ref="AK105:AP105"/>
    <mergeCell ref="B100:L100"/>
    <mergeCell ref="N100:Y100"/>
    <mergeCell ref="AA100:AI100"/>
    <mergeCell ref="AK100:BC100"/>
    <mergeCell ref="BE100:BL100"/>
    <mergeCell ref="B101:L101"/>
    <mergeCell ref="N101:Y101"/>
    <mergeCell ref="AA101:AI101"/>
    <mergeCell ref="AK101:BC101"/>
    <mergeCell ref="BE101:BL101"/>
    <mergeCell ref="B97:L97"/>
    <mergeCell ref="N97:AS97"/>
    <mergeCell ref="AU97:BB97"/>
    <mergeCell ref="B98:L98"/>
    <mergeCell ref="N98:AS98"/>
    <mergeCell ref="AU98:BB98"/>
    <mergeCell ref="A91:BL91"/>
    <mergeCell ref="A92:BL92"/>
    <mergeCell ref="B94:L94"/>
    <mergeCell ref="N94:AS94"/>
    <mergeCell ref="AU94:BB94"/>
    <mergeCell ref="B95:L95"/>
    <mergeCell ref="N95:AS95"/>
    <mergeCell ref="AU95:BB95"/>
    <mergeCell ref="C76:D76"/>
    <mergeCell ref="E76:L76"/>
    <mergeCell ref="C80:D80"/>
    <mergeCell ref="E80:BH80"/>
    <mergeCell ref="A83:BL83"/>
    <mergeCell ref="BE90:BL90"/>
    <mergeCell ref="A57:BH57"/>
    <mergeCell ref="A63:BH63"/>
    <mergeCell ref="B65:AW65"/>
    <mergeCell ref="A69:BH69"/>
    <mergeCell ref="A73:BH73"/>
    <mergeCell ref="A75:BH75"/>
    <mergeCell ref="A50:X50"/>
    <mergeCell ref="Y50:AK50"/>
    <mergeCell ref="AL50:BH50"/>
    <mergeCell ref="A51:X51"/>
    <mergeCell ref="Y51:AK51"/>
    <mergeCell ref="AL51:BH51"/>
    <mergeCell ref="A44:AD44"/>
    <mergeCell ref="A46:BL46"/>
    <mergeCell ref="A48:X48"/>
    <mergeCell ref="Y48:AK48"/>
    <mergeCell ref="AL48:BH48"/>
    <mergeCell ref="A49:X49"/>
    <mergeCell ref="Y49:AK49"/>
    <mergeCell ref="AL49:BH49"/>
    <mergeCell ref="BC37:BH37"/>
    <mergeCell ref="A38:B38"/>
    <mergeCell ref="C38:X38"/>
    <mergeCell ref="Y38:AD38"/>
    <mergeCell ref="AE38:AJ38"/>
    <mergeCell ref="AK38:AP38"/>
    <mergeCell ref="AQ38:AV38"/>
    <mergeCell ref="AW38:BB38"/>
    <mergeCell ref="BC38:BH38"/>
    <mergeCell ref="AW41:BB41"/>
    <mergeCell ref="BC41:BH41"/>
    <mergeCell ref="A42:B42"/>
    <mergeCell ref="C42:X42"/>
    <mergeCell ref="Y42:AD42"/>
    <mergeCell ref="AE42:AJ42"/>
    <mergeCell ref="AK42:AP42"/>
    <mergeCell ref="C37:X37"/>
    <mergeCell ref="Y37:AD37"/>
    <mergeCell ref="AE37:AJ37"/>
    <mergeCell ref="AK37:AP37"/>
    <mergeCell ref="AQ37:AV37"/>
    <mergeCell ref="AW37:BB37"/>
    <mergeCell ref="A30:B30"/>
    <mergeCell ref="C30:X30"/>
    <mergeCell ref="Y30:AD30"/>
    <mergeCell ref="AE30:AJ30"/>
    <mergeCell ref="AK30:AP30"/>
    <mergeCell ref="AQ30:AV30"/>
    <mergeCell ref="AW31:BB31"/>
    <mergeCell ref="A31:B31"/>
    <mergeCell ref="C31:X31"/>
    <mergeCell ref="Y31:AD31"/>
    <mergeCell ref="AE31:AJ31"/>
    <mergeCell ref="AK31:AP31"/>
    <mergeCell ref="AQ31:AV31"/>
    <mergeCell ref="AW35:BB35"/>
    <mergeCell ref="A36:BH36"/>
    <mergeCell ref="A37:B37"/>
    <mergeCell ref="BC31:BH31"/>
    <mergeCell ref="A32:B32"/>
    <mergeCell ref="C32:X32"/>
    <mergeCell ref="Y32:AD32"/>
    <mergeCell ref="AE32:AJ32"/>
    <mergeCell ref="AK32:AP32"/>
    <mergeCell ref="AQ32:AV32"/>
    <mergeCell ref="AW32:BB32"/>
    <mergeCell ref="BC32:BH32"/>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4">
    <cfRule type="cellIs" dxfId="58" priority="1" stopIfTrue="1" operator="equal">
      <formula>$C83</formula>
    </cfRule>
  </conditionalFormatting>
  <conditionalFormatting sqref="A84:B84 B52:B53 B70:B82 B55:B56 B58:B62 A44:A82 A30:B35 A38:B42 B64:B68">
    <cfRule type="cellIs" dxfId="57" priority="2" stopIfTrue="1" operator="equal">
      <formula>0</formula>
    </cfRule>
  </conditionalFormatting>
  <conditionalFormatting sqref="C70:C82">
    <cfRule type="cellIs" dxfId="56" priority="3" stopIfTrue="1" operator="equal">
      <formula>$C61</formula>
    </cfRule>
  </conditionalFormatting>
  <conditionalFormatting sqref="C59:C62 C64:C68">
    <cfRule type="cellIs" dxfId="55" priority="4" stopIfTrue="1" operator="equal">
      <formula>$C43</formula>
    </cfRule>
  </conditionalFormatting>
  <conditionalFormatting sqref="C58">
    <cfRule type="cellIs" dxfId="54" priority="6" stopIfTrue="1" operator="equal">
      <formula>$C38</formula>
    </cfRule>
  </conditionalFormatting>
  <pageMargins left="0.31496062992125984" right="0.31496062992125984" top="0.39370078740157483" bottom="0.39370078740157483" header="0" footer="0"/>
  <pageSetup paperSize="9" scale="72" fitToHeight="0" orientation="landscape" r:id="rId1"/>
  <headerFooter alignWithMargins="0"/>
  <rowBreaks count="3" manualBreakCount="3">
    <brk id="45" max="68" man="1"/>
    <brk id="82" max="68" man="1"/>
    <brk id="89" max="68" man="1"/>
  </rowBreaks>
  <drawing r:id="rId2"/>
  <legacyDrawing r:id="rId3"/>
  <oleObjects>
    <mc:AlternateContent xmlns:mc="http://schemas.openxmlformats.org/markup-compatibility/2006">
      <mc:Choice Requires="x14">
        <oleObject progId="Equation.3" shapeId="4097" r:id="rId4">
          <objectPr defaultSize="0" autoPict="0" r:id="rId5">
            <anchor moveWithCells="1" sizeWithCells="1">
              <from>
                <xdr:col>1</xdr:col>
                <xdr:colOff>171450</xdr:colOff>
                <xdr:row>52</xdr:row>
                <xdr:rowOff>180975</xdr:rowOff>
              </from>
              <to>
                <xdr:col>17</xdr:col>
                <xdr:colOff>142875</xdr:colOff>
                <xdr:row>56</xdr:row>
                <xdr:rowOff>38100</xdr:rowOff>
              </to>
            </anchor>
          </objectPr>
        </oleObject>
      </mc:Choice>
      <mc:Fallback>
        <oleObject progId="Equation.3" shapeId="4097" r:id="rId4"/>
      </mc:Fallback>
    </mc:AlternateContent>
    <mc:AlternateContent xmlns:mc="http://schemas.openxmlformats.org/markup-compatibility/2006">
      <mc:Choice Requires="x14">
        <oleObject progId="Equation.3" shapeId="4098" r:id="rId6">
          <objectPr defaultSize="0" autoPict="0" r:id="rId7">
            <anchor moveWithCells="1" sizeWithCells="1">
              <from>
                <xdr:col>1</xdr:col>
                <xdr:colOff>180975</xdr:colOff>
                <xdr:row>59</xdr:row>
                <xdr:rowOff>0</xdr:rowOff>
              </from>
              <to>
                <xdr:col>15</xdr:col>
                <xdr:colOff>161925</xdr:colOff>
                <xdr:row>62</xdr:row>
                <xdr:rowOff>66675</xdr:rowOff>
              </to>
            </anchor>
          </objectPr>
        </oleObject>
      </mc:Choice>
      <mc:Fallback>
        <oleObject progId="Equation.3" shapeId="4098" r:id="rId6"/>
      </mc:Fallback>
    </mc:AlternateContent>
    <mc:AlternateContent xmlns:mc="http://schemas.openxmlformats.org/markup-compatibility/2006">
      <mc:Choice Requires="x14">
        <oleObject progId="Equation.3" shapeId="4099" r:id="rId8">
          <objectPr defaultSize="0" autoPict="0" r:id="rId9">
            <anchor moveWithCells="1">
              <from>
                <xdr:col>26</xdr:col>
                <xdr:colOff>28575</xdr:colOff>
                <xdr:row>42</xdr:row>
                <xdr:rowOff>38100</xdr:rowOff>
              </from>
              <to>
                <xdr:col>29</xdr:col>
                <xdr:colOff>114300</xdr:colOff>
                <xdr:row>44</xdr:row>
                <xdr:rowOff>123825</xdr:rowOff>
              </to>
            </anchor>
          </objectPr>
        </oleObject>
      </mc:Choice>
      <mc:Fallback>
        <oleObject progId="Equation.3" shapeId="4099" r:id="rId8"/>
      </mc:Fallback>
    </mc:AlternateContent>
    <mc:AlternateContent xmlns:mc="http://schemas.openxmlformats.org/markup-compatibility/2006">
      <mc:Choice Requires="x14">
        <oleObject progId="Equation.3" shapeId="4100" r:id="rId10">
          <objectPr defaultSize="0" autoPict="0" r:id="rId11">
            <anchor moveWithCells="1" sizeWithCells="1">
              <from>
                <xdr:col>1</xdr:col>
                <xdr:colOff>190500</xdr:colOff>
                <xdr:row>65</xdr:row>
                <xdr:rowOff>57150</xdr:rowOff>
              </from>
              <to>
                <xdr:col>18</xdr:col>
                <xdr:colOff>47625</xdr:colOff>
                <xdr:row>68</xdr:row>
                <xdr:rowOff>47625</xdr:rowOff>
              </to>
            </anchor>
          </objectPr>
        </oleObject>
      </mc:Choice>
      <mc:Fallback>
        <oleObject progId="Equation.3" shapeId="4100" r:id="rId10"/>
      </mc:Fallback>
    </mc:AlternateContent>
    <mc:AlternateContent xmlns:mc="http://schemas.openxmlformats.org/markup-compatibility/2006">
      <mc:Choice Requires="x14">
        <oleObject progId="Equation.3" shapeId="4101" r:id="rId12">
          <objectPr defaultSize="0" autoPict="0" r:id="rId13">
            <anchor moveWithCells="1" sizeWithCells="1">
              <from>
                <xdr:col>1</xdr:col>
                <xdr:colOff>180975</xdr:colOff>
                <xdr:row>69</xdr:row>
                <xdr:rowOff>142875</xdr:rowOff>
              </from>
              <to>
                <xdr:col>7</xdr:col>
                <xdr:colOff>85725</xdr:colOff>
                <xdr:row>72</xdr:row>
                <xdr:rowOff>104775</xdr:rowOff>
              </to>
            </anchor>
          </objectPr>
        </oleObject>
      </mc:Choice>
      <mc:Fallback>
        <oleObject progId="Equation.3" shapeId="4101" r:id="rId12"/>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5"/>
  <sheetViews>
    <sheetView view="pageBreakPreview" topLeftCell="A83" zoomScale="60" zoomScaleNormal="70" workbookViewId="0">
      <selection activeCell="A91" sqref="A91:BL91"/>
    </sheetView>
  </sheetViews>
  <sheetFormatPr defaultColWidth="9.140625" defaultRowHeight="12.75" x14ac:dyDescent="0.2"/>
  <cols>
    <col min="1" max="1" width="3.28515625" style="1" customWidth="1"/>
    <col min="2" max="2" width="3.42578125" style="1" customWidth="1"/>
    <col min="3" max="60" width="2.85546875" style="1" customWidth="1"/>
    <col min="61" max="61" width="4.28515625" style="1" customWidth="1"/>
    <col min="62"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103" t="s">
        <v>163</v>
      </c>
      <c r="C19" s="104"/>
      <c r="D19" s="104"/>
      <c r="E19" s="104"/>
      <c r="F19" s="104"/>
      <c r="G19" s="104"/>
      <c r="H19" s="104"/>
      <c r="I19" s="104"/>
      <c r="J19" s="104"/>
      <c r="K19" s="104"/>
      <c r="L19" s="104"/>
      <c r="M19"/>
      <c r="N19" s="103" t="s">
        <v>164</v>
      </c>
      <c r="O19" s="104"/>
      <c r="P19" s="104"/>
      <c r="Q19" s="104"/>
      <c r="R19" s="104"/>
      <c r="S19" s="104"/>
      <c r="T19" s="104"/>
      <c r="U19" s="104"/>
      <c r="V19" s="104"/>
      <c r="W19" s="104"/>
      <c r="X19" s="104"/>
      <c r="Y19" s="104"/>
      <c r="Z19" s="16"/>
      <c r="AA19" s="103" t="s">
        <v>139</v>
      </c>
      <c r="AB19" s="104"/>
      <c r="AC19" s="104"/>
      <c r="AD19" s="104"/>
      <c r="AE19" s="104"/>
      <c r="AF19" s="104"/>
      <c r="AG19" s="104"/>
      <c r="AH19" s="104"/>
      <c r="AI19" s="104"/>
      <c r="AJ19" s="16"/>
      <c r="AK19" s="109" t="s">
        <v>161</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12.75" customHeight="1" x14ac:dyDescent="0.2">
      <c r="A30" s="132"/>
      <c r="B30" s="132"/>
      <c r="C30" s="133" t="s">
        <v>150</v>
      </c>
      <c r="D30" s="134"/>
      <c r="E30" s="134"/>
      <c r="F30" s="134"/>
      <c r="G30" s="134"/>
      <c r="H30" s="134"/>
      <c r="I30" s="134"/>
      <c r="J30" s="134"/>
      <c r="K30" s="134"/>
      <c r="L30" s="134"/>
      <c r="M30" s="134"/>
      <c r="N30" s="134"/>
      <c r="O30" s="134"/>
      <c r="P30" s="134"/>
      <c r="Q30" s="134"/>
      <c r="R30" s="134"/>
      <c r="S30" s="134"/>
      <c r="T30" s="134"/>
      <c r="U30" s="134"/>
      <c r="V30" s="134"/>
      <c r="W30" s="134"/>
      <c r="X30" s="135"/>
      <c r="Y30" s="130">
        <v>8.76</v>
      </c>
      <c r="Z30" s="130"/>
      <c r="AA30" s="130"/>
      <c r="AB30" s="130"/>
      <c r="AC30" s="130"/>
      <c r="AD30" s="130"/>
      <c r="AE30" s="130">
        <v>10.51</v>
      </c>
      <c r="AF30" s="130"/>
      <c r="AG30" s="130"/>
      <c r="AH30" s="130"/>
      <c r="AI30" s="130"/>
      <c r="AJ30" s="130"/>
      <c r="AK30" s="131">
        <f>IF(BI30 = -1, (IF(AE30=0,0,Y30/AE30)),(IF(Y30=0,0,AE30/Y30)))</f>
        <v>1.1997716894977168</v>
      </c>
      <c r="AL30" s="131"/>
      <c r="AM30" s="131"/>
      <c r="AN30" s="131"/>
      <c r="AO30" s="131"/>
      <c r="AP30" s="131"/>
      <c r="AQ30" s="130">
        <v>14</v>
      </c>
      <c r="AR30" s="130"/>
      <c r="AS30" s="130"/>
      <c r="AT30" s="130"/>
      <c r="AU30" s="130"/>
      <c r="AV30" s="130"/>
      <c r="AW30" s="130">
        <v>11.72</v>
      </c>
      <c r="AX30" s="130"/>
      <c r="AY30" s="130"/>
      <c r="AZ30" s="130"/>
      <c r="BA30" s="130"/>
      <c r="BB30" s="130"/>
      <c r="BC30" s="131">
        <f>IF(BI30 = -1,(IF(AW30=0,0,AQ30/AW30)),(IF(AQ30=0,0,AW30/AQ30)))</f>
        <v>0.83714285714285719</v>
      </c>
      <c r="BD30" s="131"/>
      <c r="BE30" s="131"/>
      <c r="BF30" s="131"/>
      <c r="BG30" s="131"/>
      <c r="BH30" s="131"/>
      <c r="BI30" s="50">
        <v>1</v>
      </c>
      <c r="CA30" s="1" t="s">
        <v>38</v>
      </c>
    </row>
    <row r="31" spans="1:79" ht="15" customHeight="1" x14ac:dyDescent="0.2">
      <c r="A31" s="132"/>
      <c r="B31" s="132"/>
      <c r="C31" s="133" t="s">
        <v>151</v>
      </c>
      <c r="D31" s="134"/>
      <c r="E31" s="134"/>
      <c r="F31" s="134"/>
      <c r="G31" s="134"/>
      <c r="H31" s="134"/>
      <c r="I31" s="134"/>
      <c r="J31" s="134"/>
      <c r="K31" s="134"/>
      <c r="L31" s="134"/>
      <c r="M31" s="134"/>
      <c r="N31" s="134"/>
      <c r="O31" s="134"/>
      <c r="P31" s="134"/>
      <c r="Q31" s="134"/>
      <c r="R31" s="134"/>
      <c r="S31" s="134"/>
      <c r="T31" s="134"/>
      <c r="U31" s="134"/>
      <c r="V31" s="134"/>
      <c r="W31" s="134"/>
      <c r="X31" s="135"/>
      <c r="Y31" s="130">
        <v>792.5</v>
      </c>
      <c r="Z31" s="130"/>
      <c r="AA31" s="130"/>
      <c r="AB31" s="130"/>
      <c r="AC31" s="130"/>
      <c r="AD31" s="130"/>
      <c r="AE31" s="130">
        <v>841.85</v>
      </c>
      <c r="AF31" s="130"/>
      <c r="AG31" s="130"/>
      <c r="AH31" s="130"/>
      <c r="AI31" s="130"/>
      <c r="AJ31" s="130"/>
      <c r="AK31" s="131">
        <f>IF(BI31 = -1, (IF(AE31=0,0,Y31/AE31)),(IF(Y31=0,0,AE31/Y31)))</f>
        <v>0.94137910554136717</v>
      </c>
      <c r="AL31" s="131"/>
      <c r="AM31" s="131"/>
      <c r="AN31" s="131"/>
      <c r="AO31" s="131"/>
      <c r="AP31" s="131"/>
      <c r="AQ31" s="130">
        <v>988.6</v>
      </c>
      <c r="AR31" s="130"/>
      <c r="AS31" s="130"/>
      <c r="AT31" s="130"/>
      <c r="AU31" s="130"/>
      <c r="AV31" s="130"/>
      <c r="AW31" s="130">
        <v>783.70999999999992</v>
      </c>
      <c r="AX31" s="130"/>
      <c r="AY31" s="130"/>
      <c r="AZ31" s="130"/>
      <c r="BA31" s="130"/>
      <c r="BB31" s="130"/>
      <c r="BC31" s="131">
        <f>IF(BI31 = -1,(IF(AW31=0,0,AQ31/AW31)),(IF(AQ31=0,0,AW31/AQ31)))</f>
        <v>1.2614359903535748</v>
      </c>
      <c r="BD31" s="131"/>
      <c r="BE31" s="131"/>
      <c r="BF31" s="131"/>
      <c r="BG31" s="131"/>
      <c r="BH31" s="131"/>
      <c r="BI31" s="50">
        <v>-1</v>
      </c>
    </row>
    <row r="32" spans="1:79" ht="15" customHeight="1" x14ac:dyDescent="0.2">
      <c r="A32" s="132"/>
      <c r="B32" s="132"/>
      <c r="C32" s="133" t="s">
        <v>152</v>
      </c>
      <c r="D32" s="134"/>
      <c r="E32" s="134"/>
      <c r="F32" s="134"/>
      <c r="G32" s="134"/>
      <c r="H32" s="134"/>
      <c r="I32" s="134"/>
      <c r="J32" s="134"/>
      <c r="K32" s="134"/>
      <c r="L32" s="134"/>
      <c r="M32" s="134"/>
      <c r="N32" s="134"/>
      <c r="O32" s="134"/>
      <c r="P32" s="134"/>
      <c r="Q32" s="134"/>
      <c r="R32" s="134"/>
      <c r="S32" s="134"/>
      <c r="T32" s="134"/>
      <c r="U32" s="134"/>
      <c r="V32" s="134"/>
      <c r="W32" s="134"/>
      <c r="X32" s="135"/>
      <c r="Y32" s="130">
        <v>37838.22</v>
      </c>
      <c r="Z32" s="130"/>
      <c r="AA32" s="130"/>
      <c r="AB32" s="130"/>
      <c r="AC32" s="130"/>
      <c r="AD32" s="130"/>
      <c r="AE32" s="130">
        <v>32214.61</v>
      </c>
      <c r="AF32" s="130"/>
      <c r="AG32" s="130"/>
      <c r="AH32" s="130"/>
      <c r="AI32" s="130"/>
      <c r="AJ32" s="130"/>
      <c r="AK32" s="131">
        <f>IF(BI32 = -1, (IF(AE32=0,0,Y32/AE32)),(IF(Y32=0,0,AE32/Y32)))</f>
        <v>1.1745670675510274</v>
      </c>
      <c r="AL32" s="131"/>
      <c r="AM32" s="131"/>
      <c r="AN32" s="131"/>
      <c r="AO32" s="131"/>
      <c r="AP32" s="131"/>
      <c r="AQ32" s="130">
        <v>42008</v>
      </c>
      <c r="AR32" s="130"/>
      <c r="AS32" s="130"/>
      <c r="AT32" s="130"/>
      <c r="AU32" s="130"/>
      <c r="AV32" s="130"/>
      <c r="AW32" s="130">
        <v>34907.589999999997</v>
      </c>
      <c r="AX32" s="130"/>
      <c r="AY32" s="130"/>
      <c r="AZ32" s="130"/>
      <c r="BA32" s="130"/>
      <c r="BB32" s="130"/>
      <c r="BC32" s="131">
        <f>IF(BI32 = -1,(IF(AW32=0,0,AQ32/AW32)),(IF(AQ32=0,0,AW32/AQ32)))</f>
        <v>1.2034059068529224</v>
      </c>
      <c r="BD32" s="131"/>
      <c r="BE32" s="131"/>
      <c r="BF32" s="131"/>
      <c r="BG32" s="131"/>
      <c r="BH32" s="131"/>
      <c r="BI32" s="50">
        <v>-1</v>
      </c>
    </row>
    <row r="33" spans="1:100" ht="17.25" customHeight="1" x14ac:dyDescent="0.2">
      <c r="A33" s="120" t="s">
        <v>27</v>
      </c>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2"/>
      <c r="BI33" s="50"/>
    </row>
    <row r="34" spans="1:100" ht="18" hidden="1" customHeight="1" x14ac:dyDescent="0.2">
      <c r="A34" s="123" t="s">
        <v>4</v>
      </c>
      <c r="B34" s="123"/>
      <c r="C34" s="124" t="s">
        <v>5</v>
      </c>
      <c r="D34" s="125"/>
      <c r="E34" s="125"/>
      <c r="F34" s="125"/>
      <c r="G34" s="125"/>
      <c r="H34" s="125"/>
      <c r="I34" s="125"/>
      <c r="J34" s="125"/>
      <c r="K34" s="125"/>
      <c r="L34" s="125"/>
      <c r="M34" s="125"/>
      <c r="N34" s="125"/>
      <c r="O34" s="125"/>
      <c r="P34" s="125"/>
      <c r="Q34" s="125"/>
      <c r="R34" s="125"/>
      <c r="S34" s="125"/>
      <c r="T34" s="125"/>
      <c r="U34" s="125"/>
      <c r="V34" s="125"/>
      <c r="W34" s="125"/>
      <c r="X34" s="125"/>
      <c r="Y34" s="127" t="s">
        <v>33</v>
      </c>
      <c r="Z34" s="128"/>
      <c r="AA34" s="128"/>
      <c r="AB34" s="128"/>
      <c r="AC34" s="128"/>
      <c r="AD34" s="128"/>
      <c r="AE34" s="127" t="s">
        <v>34</v>
      </c>
      <c r="AF34" s="128"/>
      <c r="AG34" s="128"/>
      <c r="AH34" s="128"/>
      <c r="AI34" s="128"/>
      <c r="AJ34" s="128"/>
      <c r="AK34" s="129" t="s">
        <v>69</v>
      </c>
      <c r="AL34" s="129"/>
      <c r="AM34" s="129"/>
      <c r="AN34" s="129"/>
      <c r="AO34" s="129"/>
      <c r="AP34" s="129"/>
      <c r="AQ34" s="127" t="s">
        <v>35</v>
      </c>
      <c r="AR34" s="118"/>
      <c r="AS34" s="118"/>
      <c r="AT34" s="118"/>
      <c r="AU34" s="118"/>
      <c r="AV34" s="118"/>
      <c r="AW34" s="127" t="s">
        <v>36</v>
      </c>
      <c r="AX34" s="115"/>
      <c r="AY34" s="115"/>
      <c r="AZ34" s="115"/>
      <c r="BA34" s="115"/>
      <c r="BB34" s="115"/>
      <c r="BC34" s="158" t="s">
        <v>70</v>
      </c>
      <c r="BD34" s="158"/>
      <c r="BE34" s="158"/>
      <c r="BF34" s="158"/>
      <c r="BG34" s="158"/>
      <c r="BH34" s="158"/>
      <c r="BI34" s="50" t="s">
        <v>68</v>
      </c>
      <c r="CA34" s="1" t="s">
        <v>39</v>
      </c>
    </row>
    <row r="35" spans="1:100" s="42" customFormat="1" ht="25.5" customHeight="1" x14ac:dyDescent="0.2">
      <c r="A35" s="132"/>
      <c r="B35" s="132"/>
      <c r="C35" s="133" t="s">
        <v>153</v>
      </c>
      <c r="D35" s="134"/>
      <c r="E35" s="134"/>
      <c r="F35" s="134"/>
      <c r="G35" s="134"/>
      <c r="H35" s="134"/>
      <c r="I35" s="134"/>
      <c r="J35" s="134"/>
      <c r="K35" s="134"/>
      <c r="L35" s="134"/>
      <c r="M35" s="134"/>
      <c r="N35" s="134"/>
      <c r="O35" s="134"/>
      <c r="P35" s="134"/>
      <c r="Q35" s="134"/>
      <c r="R35" s="134"/>
      <c r="S35" s="134"/>
      <c r="T35" s="134"/>
      <c r="U35" s="134"/>
      <c r="V35" s="134"/>
      <c r="W35" s="134"/>
      <c r="X35" s="135"/>
      <c r="Y35" s="130">
        <v>1.1000000000000001</v>
      </c>
      <c r="Z35" s="130"/>
      <c r="AA35" s="130"/>
      <c r="AB35" s="130"/>
      <c r="AC35" s="130"/>
      <c r="AD35" s="130"/>
      <c r="AE35" s="130">
        <v>0</v>
      </c>
      <c r="AF35" s="130"/>
      <c r="AG35" s="130"/>
      <c r="AH35" s="130"/>
      <c r="AI35" s="130"/>
      <c r="AJ35" s="130"/>
      <c r="AK35" s="131">
        <f t="shared" ref="AK35:AK42" si="0">IF(BI35 = -1, (IF(AE35=0,0,Y35/AE35)),(IF(Y35=0,0,AE35/Y35)))</f>
        <v>0</v>
      </c>
      <c r="AL35" s="131"/>
      <c r="AM35" s="131"/>
      <c r="AN35" s="131"/>
      <c r="AO35" s="131"/>
      <c r="AP35" s="131"/>
      <c r="AQ35" s="130">
        <v>11.92</v>
      </c>
      <c r="AR35" s="130"/>
      <c r="AS35" s="130"/>
      <c r="AT35" s="130"/>
      <c r="AU35" s="130"/>
      <c r="AV35" s="130"/>
      <c r="AW35" s="130">
        <v>40.75</v>
      </c>
      <c r="AX35" s="130"/>
      <c r="AY35" s="130"/>
      <c r="AZ35" s="130"/>
      <c r="BA35" s="130"/>
      <c r="BB35" s="130"/>
      <c r="BC35" s="131">
        <f t="shared" ref="BC35:BC42" si="1">IF(BI35 = -1,(IF(AW35=0,0,AQ35/AW35)),(IF(AQ35=0,0,AW35/AQ35)))</f>
        <v>3.4186241610738257</v>
      </c>
      <c r="BD35" s="131"/>
      <c r="BE35" s="131"/>
      <c r="BF35" s="131"/>
      <c r="BG35" s="131"/>
      <c r="BH35" s="131"/>
      <c r="BI35" s="51">
        <v>1</v>
      </c>
      <c r="BJ35" s="5"/>
      <c r="BK35" s="5"/>
      <c r="BL35" s="5"/>
      <c r="BM35" s="5"/>
      <c r="BN35" s="5"/>
      <c r="BO35" s="5"/>
      <c r="BP35" s="5"/>
      <c r="BQ35" s="5"/>
      <c r="BR35" s="5"/>
      <c r="BS35" s="5"/>
      <c r="BT35" s="5"/>
      <c r="BU35" s="5"/>
      <c r="BV35" s="5"/>
      <c r="BW35" s="5"/>
      <c r="BX35" s="5"/>
      <c r="BY35" s="5"/>
      <c r="BZ35" s="5"/>
      <c r="CA35" s="5" t="s">
        <v>40</v>
      </c>
      <c r="CB35" s="5"/>
      <c r="CC35" s="5"/>
      <c r="CD35" s="5"/>
      <c r="CE35" s="5"/>
      <c r="CF35" s="5"/>
      <c r="CG35" s="5"/>
      <c r="CH35" s="5"/>
      <c r="CI35" s="5"/>
      <c r="CJ35" s="5"/>
      <c r="CK35" s="5"/>
      <c r="CL35" s="5"/>
      <c r="CM35" s="5"/>
      <c r="CN35" s="5"/>
      <c r="CO35" s="5"/>
      <c r="CP35" s="5"/>
      <c r="CQ35" s="5"/>
      <c r="CR35" s="5"/>
      <c r="CS35" s="5"/>
      <c r="CT35" s="5"/>
      <c r="CU35" s="5"/>
      <c r="CV35" s="5"/>
    </row>
    <row r="36" spans="1:100" s="5" customFormat="1" ht="25.5" customHeight="1" x14ac:dyDescent="0.2">
      <c r="A36" s="132"/>
      <c r="B36" s="132"/>
      <c r="C36" s="133" t="s">
        <v>154</v>
      </c>
      <c r="D36" s="134"/>
      <c r="E36" s="134"/>
      <c r="F36" s="134"/>
      <c r="G36" s="134"/>
      <c r="H36" s="134"/>
      <c r="I36" s="134"/>
      <c r="J36" s="134"/>
      <c r="K36" s="134"/>
      <c r="L36" s="134"/>
      <c r="M36" s="134"/>
      <c r="N36" s="134"/>
      <c r="O36" s="134"/>
      <c r="P36" s="134"/>
      <c r="Q36" s="134"/>
      <c r="R36" s="134"/>
      <c r="S36" s="134"/>
      <c r="T36" s="134"/>
      <c r="U36" s="134"/>
      <c r="V36" s="134"/>
      <c r="W36" s="134"/>
      <c r="X36" s="135"/>
      <c r="Y36" s="130">
        <v>0</v>
      </c>
      <c r="Z36" s="130"/>
      <c r="AA36" s="130"/>
      <c r="AB36" s="130"/>
      <c r="AC36" s="130"/>
      <c r="AD36" s="130"/>
      <c r="AE36" s="130">
        <v>0</v>
      </c>
      <c r="AF36" s="130"/>
      <c r="AG36" s="130"/>
      <c r="AH36" s="130"/>
      <c r="AI36" s="130"/>
      <c r="AJ36" s="130"/>
      <c r="AK36" s="131">
        <f t="shared" si="0"/>
        <v>0</v>
      </c>
      <c r="AL36" s="131"/>
      <c r="AM36" s="131"/>
      <c r="AN36" s="131"/>
      <c r="AO36" s="131"/>
      <c r="AP36" s="131"/>
      <c r="AQ36" s="130">
        <v>0</v>
      </c>
      <c r="AR36" s="130"/>
      <c r="AS36" s="130"/>
      <c r="AT36" s="130"/>
      <c r="AU36" s="130"/>
      <c r="AV36" s="130"/>
      <c r="AW36" s="130">
        <v>44.12</v>
      </c>
      <c r="AX36" s="130"/>
      <c r="AY36" s="130"/>
      <c r="AZ36" s="130"/>
      <c r="BA36" s="130"/>
      <c r="BB36" s="130"/>
      <c r="BC36" s="131">
        <f t="shared" si="1"/>
        <v>0</v>
      </c>
      <c r="BD36" s="131"/>
      <c r="BE36" s="131"/>
      <c r="BF36" s="131"/>
      <c r="BG36" s="131"/>
      <c r="BH36" s="131"/>
      <c r="BI36" s="51">
        <v>1</v>
      </c>
    </row>
    <row r="37" spans="1:100" s="5" customFormat="1" ht="25.5" customHeight="1" x14ac:dyDescent="0.2">
      <c r="A37" s="132"/>
      <c r="B37" s="132"/>
      <c r="C37" s="133" t="s">
        <v>155</v>
      </c>
      <c r="D37" s="134"/>
      <c r="E37" s="134"/>
      <c r="F37" s="134"/>
      <c r="G37" s="134"/>
      <c r="H37" s="134"/>
      <c r="I37" s="134"/>
      <c r="J37" s="134"/>
      <c r="K37" s="134"/>
      <c r="L37" s="134"/>
      <c r="M37" s="134"/>
      <c r="N37" s="134"/>
      <c r="O37" s="134"/>
      <c r="P37" s="134"/>
      <c r="Q37" s="134"/>
      <c r="R37" s="134"/>
      <c r="S37" s="134"/>
      <c r="T37" s="134"/>
      <c r="U37" s="134"/>
      <c r="V37" s="134"/>
      <c r="W37" s="134"/>
      <c r="X37" s="135"/>
      <c r="Y37" s="130">
        <v>191</v>
      </c>
      <c r="Z37" s="130"/>
      <c r="AA37" s="130"/>
      <c r="AB37" s="130"/>
      <c r="AC37" s="130"/>
      <c r="AD37" s="130"/>
      <c r="AE37" s="130">
        <v>85</v>
      </c>
      <c r="AF37" s="130"/>
      <c r="AG37" s="130"/>
      <c r="AH37" s="130"/>
      <c r="AI37" s="130"/>
      <c r="AJ37" s="130"/>
      <c r="AK37" s="131">
        <f t="shared" si="0"/>
        <v>0.44502617801047123</v>
      </c>
      <c r="AL37" s="131"/>
      <c r="AM37" s="131"/>
      <c r="AN37" s="131"/>
      <c r="AO37" s="131"/>
      <c r="AP37" s="131"/>
      <c r="AQ37" s="130">
        <v>53.85</v>
      </c>
      <c r="AR37" s="130"/>
      <c r="AS37" s="130"/>
      <c r="AT37" s="130"/>
      <c r="AU37" s="130"/>
      <c r="AV37" s="130"/>
      <c r="AW37" s="130">
        <v>15.38</v>
      </c>
      <c r="AX37" s="130"/>
      <c r="AY37" s="130"/>
      <c r="AZ37" s="130"/>
      <c r="BA37" s="130"/>
      <c r="BB37" s="130"/>
      <c r="BC37" s="131">
        <f t="shared" si="1"/>
        <v>0.28560817084493967</v>
      </c>
      <c r="BD37" s="131"/>
      <c r="BE37" s="131"/>
      <c r="BF37" s="131"/>
      <c r="BG37" s="131"/>
      <c r="BH37" s="131"/>
      <c r="BI37" s="51">
        <v>1</v>
      </c>
    </row>
    <row r="38" spans="1:100" s="5" customFormat="1" ht="25.5" customHeight="1" x14ac:dyDescent="0.2">
      <c r="A38" s="132"/>
      <c r="B38" s="132"/>
      <c r="C38" s="133" t="s">
        <v>156</v>
      </c>
      <c r="D38" s="134"/>
      <c r="E38" s="134"/>
      <c r="F38" s="134"/>
      <c r="G38" s="134"/>
      <c r="H38" s="134"/>
      <c r="I38" s="134"/>
      <c r="J38" s="134"/>
      <c r="K38" s="134"/>
      <c r="L38" s="134"/>
      <c r="M38" s="134"/>
      <c r="N38" s="134"/>
      <c r="O38" s="134"/>
      <c r="P38" s="134"/>
      <c r="Q38" s="134"/>
      <c r="R38" s="134"/>
      <c r="S38" s="134"/>
      <c r="T38" s="134"/>
      <c r="U38" s="134"/>
      <c r="V38" s="134"/>
      <c r="W38" s="134"/>
      <c r="X38" s="135"/>
      <c r="Y38" s="130">
        <v>20.3</v>
      </c>
      <c r="Z38" s="130"/>
      <c r="AA38" s="130"/>
      <c r="AB38" s="130"/>
      <c r="AC38" s="130"/>
      <c r="AD38" s="130"/>
      <c r="AE38" s="130">
        <v>14.97</v>
      </c>
      <c r="AF38" s="130"/>
      <c r="AG38" s="130"/>
      <c r="AH38" s="130"/>
      <c r="AI38" s="130"/>
      <c r="AJ38" s="130"/>
      <c r="AK38" s="131">
        <f t="shared" si="0"/>
        <v>0.7374384236453202</v>
      </c>
      <c r="AL38" s="131"/>
      <c r="AM38" s="131"/>
      <c r="AN38" s="131"/>
      <c r="AO38" s="131"/>
      <c r="AP38" s="131"/>
      <c r="AQ38" s="130">
        <v>12</v>
      </c>
      <c r="AR38" s="130"/>
      <c r="AS38" s="130"/>
      <c r="AT38" s="130"/>
      <c r="AU38" s="130"/>
      <c r="AV38" s="130"/>
      <c r="AW38" s="130">
        <v>17.61</v>
      </c>
      <c r="AX38" s="130"/>
      <c r="AY38" s="130"/>
      <c r="AZ38" s="130"/>
      <c r="BA38" s="130"/>
      <c r="BB38" s="130"/>
      <c r="BC38" s="131">
        <f t="shared" si="1"/>
        <v>1.4675</v>
      </c>
      <c r="BD38" s="131"/>
      <c r="BE38" s="131"/>
      <c r="BF38" s="131"/>
      <c r="BG38" s="131"/>
      <c r="BH38" s="131"/>
      <c r="BI38" s="51">
        <v>1</v>
      </c>
    </row>
    <row r="39" spans="1:100" s="5" customFormat="1" ht="15" customHeight="1" x14ac:dyDescent="0.2">
      <c r="A39" s="132"/>
      <c r="B39" s="132"/>
      <c r="C39" s="133" t="s">
        <v>157</v>
      </c>
      <c r="D39" s="134"/>
      <c r="E39" s="134"/>
      <c r="F39" s="134"/>
      <c r="G39" s="134"/>
      <c r="H39" s="134"/>
      <c r="I39" s="134"/>
      <c r="J39" s="134"/>
      <c r="K39" s="134"/>
      <c r="L39" s="134"/>
      <c r="M39" s="134"/>
      <c r="N39" s="134"/>
      <c r="O39" s="134"/>
      <c r="P39" s="134"/>
      <c r="Q39" s="134"/>
      <c r="R39" s="134"/>
      <c r="S39" s="134"/>
      <c r="T39" s="134"/>
      <c r="U39" s="134"/>
      <c r="V39" s="134"/>
      <c r="W39" s="134"/>
      <c r="X39" s="135"/>
      <c r="Y39" s="130">
        <v>39</v>
      </c>
      <c r="Z39" s="130"/>
      <c r="AA39" s="130"/>
      <c r="AB39" s="130"/>
      <c r="AC39" s="130"/>
      <c r="AD39" s="130"/>
      <c r="AE39" s="130">
        <v>42</v>
      </c>
      <c r="AF39" s="130"/>
      <c r="AG39" s="130"/>
      <c r="AH39" s="130"/>
      <c r="AI39" s="130"/>
      <c r="AJ39" s="130"/>
      <c r="AK39" s="131">
        <f t="shared" si="0"/>
        <v>1.0769230769230769</v>
      </c>
      <c r="AL39" s="131"/>
      <c r="AM39" s="131"/>
      <c r="AN39" s="131"/>
      <c r="AO39" s="131"/>
      <c r="AP39" s="131"/>
      <c r="AQ39" s="130">
        <v>34.119999999999997</v>
      </c>
      <c r="AR39" s="130"/>
      <c r="AS39" s="130"/>
      <c r="AT39" s="130"/>
      <c r="AU39" s="130"/>
      <c r="AV39" s="130"/>
      <c r="AW39" s="130">
        <v>27.74</v>
      </c>
      <c r="AX39" s="130"/>
      <c r="AY39" s="130"/>
      <c r="AZ39" s="130"/>
      <c r="BA39" s="130"/>
      <c r="BB39" s="130"/>
      <c r="BC39" s="131">
        <f t="shared" si="1"/>
        <v>0.81301289566236812</v>
      </c>
      <c r="BD39" s="131"/>
      <c r="BE39" s="131"/>
      <c r="BF39" s="131"/>
      <c r="BG39" s="131"/>
      <c r="BH39" s="131"/>
      <c r="BI39" s="51">
        <v>1</v>
      </c>
    </row>
    <row r="40" spans="1:100" s="5" customFormat="1" ht="15" customHeight="1" x14ac:dyDescent="0.2">
      <c r="A40" s="132"/>
      <c r="B40" s="132"/>
      <c r="C40" s="133" t="s">
        <v>158</v>
      </c>
      <c r="D40" s="134"/>
      <c r="E40" s="134"/>
      <c r="F40" s="134"/>
      <c r="G40" s="134"/>
      <c r="H40" s="134"/>
      <c r="I40" s="134"/>
      <c r="J40" s="134"/>
      <c r="K40" s="134"/>
      <c r="L40" s="134"/>
      <c r="M40" s="134"/>
      <c r="N40" s="134"/>
      <c r="O40" s="134"/>
      <c r="P40" s="134"/>
      <c r="Q40" s="134"/>
      <c r="R40" s="134"/>
      <c r="S40" s="134"/>
      <c r="T40" s="134"/>
      <c r="U40" s="134"/>
      <c r="V40" s="134"/>
      <c r="W40" s="134"/>
      <c r="X40" s="135"/>
      <c r="Y40" s="130">
        <v>100</v>
      </c>
      <c r="Z40" s="130"/>
      <c r="AA40" s="130"/>
      <c r="AB40" s="130"/>
      <c r="AC40" s="130"/>
      <c r="AD40" s="130"/>
      <c r="AE40" s="130">
        <v>100</v>
      </c>
      <c r="AF40" s="130"/>
      <c r="AG40" s="130"/>
      <c r="AH40" s="130"/>
      <c r="AI40" s="130"/>
      <c r="AJ40" s="130"/>
      <c r="AK40" s="131">
        <f t="shared" si="0"/>
        <v>1</v>
      </c>
      <c r="AL40" s="131"/>
      <c r="AM40" s="131"/>
      <c r="AN40" s="131"/>
      <c r="AO40" s="131"/>
      <c r="AP40" s="131"/>
      <c r="AQ40" s="130">
        <v>100</v>
      </c>
      <c r="AR40" s="130"/>
      <c r="AS40" s="130"/>
      <c r="AT40" s="130"/>
      <c r="AU40" s="130"/>
      <c r="AV40" s="130"/>
      <c r="AW40" s="130">
        <v>100</v>
      </c>
      <c r="AX40" s="130"/>
      <c r="AY40" s="130"/>
      <c r="AZ40" s="130"/>
      <c r="BA40" s="130"/>
      <c r="BB40" s="130"/>
      <c r="BC40" s="131">
        <f t="shared" si="1"/>
        <v>1</v>
      </c>
      <c r="BD40" s="131"/>
      <c r="BE40" s="131"/>
      <c r="BF40" s="131"/>
      <c r="BG40" s="131"/>
      <c r="BH40" s="131"/>
      <c r="BI40" s="51">
        <v>1</v>
      </c>
    </row>
    <row r="41" spans="1:100" s="5" customFormat="1" ht="25.5" customHeight="1" x14ac:dyDescent="0.2">
      <c r="A41" s="132"/>
      <c r="B41" s="132"/>
      <c r="C41" s="133" t="s">
        <v>159</v>
      </c>
      <c r="D41" s="134"/>
      <c r="E41" s="134"/>
      <c r="F41" s="134"/>
      <c r="G41" s="134"/>
      <c r="H41" s="134"/>
      <c r="I41" s="134"/>
      <c r="J41" s="134"/>
      <c r="K41" s="134"/>
      <c r="L41" s="134"/>
      <c r="M41" s="134"/>
      <c r="N41" s="134"/>
      <c r="O41" s="134"/>
      <c r="P41" s="134"/>
      <c r="Q41" s="134"/>
      <c r="R41" s="134"/>
      <c r="S41" s="134"/>
      <c r="T41" s="134"/>
      <c r="U41" s="134"/>
      <c r="V41" s="134"/>
      <c r="W41" s="134"/>
      <c r="X41" s="135"/>
      <c r="Y41" s="130">
        <v>0.44</v>
      </c>
      <c r="Z41" s="130"/>
      <c r="AA41" s="130"/>
      <c r="AB41" s="130"/>
      <c r="AC41" s="130"/>
      <c r="AD41" s="130"/>
      <c r="AE41" s="130">
        <v>0.43</v>
      </c>
      <c r="AF41" s="130"/>
      <c r="AG41" s="130"/>
      <c r="AH41" s="130"/>
      <c r="AI41" s="130"/>
      <c r="AJ41" s="130"/>
      <c r="AK41" s="131">
        <f t="shared" si="0"/>
        <v>0.97727272727272729</v>
      </c>
      <c r="AL41" s="131"/>
      <c r="AM41" s="131"/>
      <c r="AN41" s="131"/>
      <c r="AO41" s="131"/>
      <c r="AP41" s="131"/>
      <c r="AQ41" s="130">
        <v>0.49</v>
      </c>
      <c r="AR41" s="130"/>
      <c r="AS41" s="130"/>
      <c r="AT41" s="130"/>
      <c r="AU41" s="130"/>
      <c r="AV41" s="130"/>
      <c r="AW41" s="130">
        <v>0.21</v>
      </c>
      <c r="AX41" s="130"/>
      <c r="AY41" s="130"/>
      <c r="AZ41" s="130"/>
      <c r="BA41" s="130"/>
      <c r="BB41" s="130"/>
      <c r="BC41" s="131">
        <f t="shared" si="1"/>
        <v>0.42857142857142855</v>
      </c>
      <c r="BD41" s="131"/>
      <c r="BE41" s="131"/>
      <c r="BF41" s="131"/>
      <c r="BG41" s="131"/>
      <c r="BH41" s="131"/>
      <c r="BI41" s="51">
        <v>1</v>
      </c>
    </row>
    <row r="42" spans="1:100" s="5" customFormat="1" ht="15" customHeight="1" x14ac:dyDescent="0.2">
      <c r="A42" s="132"/>
      <c r="B42" s="132"/>
      <c r="C42" s="133" t="s">
        <v>160</v>
      </c>
      <c r="D42" s="134"/>
      <c r="E42" s="134"/>
      <c r="F42" s="134"/>
      <c r="G42" s="134"/>
      <c r="H42" s="134"/>
      <c r="I42" s="134"/>
      <c r="J42" s="134"/>
      <c r="K42" s="134"/>
      <c r="L42" s="134"/>
      <c r="M42" s="134"/>
      <c r="N42" s="134"/>
      <c r="O42" s="134"/>
      <c r="P42" s="134"/>
      <c r="Q42" s="134"/>
      <c r="R42" s="134"/>
      <c r="S42" s="134"/>
      <c r="T42" s="134"/>
      <c r="U42" s="134"/>
      <c r="V42" s="134"/>
      <c r="W42" s="134"/>
      <c r="X42" s="135"/>
      <c r="Y42" s="130">
        <v>100</v>
      </c>
      <c r="Z42" s="130"/>
      <c r="AA42" s="130"/>
      <c r="AB42" s="130"/>
      <c r="AC42" s="130"/>
      <c r="AD42" s="130"/>
      <c r="AE42" s="130">
        <v>100</v>
      </c>
      <c r="AF42" s="130"/>
      <c r="AG42" s="130"/>
      <c r="AH42" s="130"/>
      <c r="AI42" s="130"/>
      <c r="AJ42" s="130"/>
      <c r="AK42" s="131">
        <f t="shared" si="0"/>
        <v>1</v>
      </c>
      <c r="AL42" s="131"/>
      <c r="AM42" s="131"/>
      <c r="AN42" s="131"/>
      <c r="AO42" s="131"/>
      <c r="AP42" s="131"/>
      <c r="AQ42" s="130">
        <v>100</v>
      </c>
      <c r="AR42" s="130"/>
      <c r="AS42" s="130"/>
      <c r="AT42" s="130"/>
      <c r="AU42" s="130"/>
      <c r="AV42" s="130"/>
      <c r="AW42" s="130">
        <v>100</v>
      </c>
      <c r="AX42" s="130"/>
      <c r="AY42" s="130"/>
      <c r="AZ42" s="130"/>
      <c r="BA42" s="130"/>
      <c r="BB42" s="130"/>
      <c r="BC42" s="131">
        <f t="shared" si="1"/>
        <v>1</v>
      </c>
      <c r="BD42" s="131"/>
      <c r="BE42" s="131"/>
      <c r="BF42" s="131"/>
      <c r="BG42" s="131"/>
      <c r="BH42" s="131"/>
      <c r="BI42" s="51">
        <v>1</v>
      </c>
    </row>
    <row r="43" spans="1:100" s="5" customFormat="1" ht="15" customHeight="1" x14ac:dyDescent="0.2">
      <c r="AE43" s="31"/>
      <c r="AF43" s="31"/>
      <c r="AG43" s="31"/>
      <c r="AH43" s="31"/>
      <c r="AI43" s="31"/>
      <c r="AJ43" s="31"/>
      <c r="AK43" s="31"/>
      <c r="AL43" s="31"/>
      <c r="AM43" s="31"/>
      <c r="AN43" s="31"/>
      <c r="AO43" s="31"/>
      <c r="AP43" s="34"/>
      <c r="AQ43" s="35"/>
      <c r="AR43" s="32"/>
      <c r="AS43" s="32"/>
      <c r="AT43" s="32"/>
      <c r="AU43" s="32"/>
      <c r="AV43" s="32"/>
      <c r="AW43" s="33"/>
      <c r="AX43" s="36"/>
      <c r="AY43" s="36"/>
      <c r="AZ43" s="36"/>
      <c r="BA43" s="36"/>
      <c r="BB43" s="36"/>
      <c r="BC43" s="37"/>
      <c r="BD43" s="37"/>
      <c r="BE43" s="37"/>
      <c r="BF43" s="37"/>
      <c r="BG43" s="37"/>
      <c r="BH43" s="37"/>
    </row>
    <row r="44" spans="1:100" ht="15" customHeight="1" x14ac:dyDescent="0.2">
      <c r="A44" s="136" t="s">
        <v>41</v>
      </c>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ht="15" customHeight="1" x14ac:dyDescent="0.2">
      <c r="A45" s="43"/>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row>
    <row r="46" spans="1:100" ht="15.75" customHeight="1" x14ac:dyDescent="0.2">
      <c r="A46" s="138" t="s">
        <v>140</v>
      </c>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CA46" s="1" t="s">
        <v>52</v>
      </c>
    </row>
    <row r="47" spans="1:100" ht="3" customHeight="1" x14ac:dyDescent="0.2">
      <c r="A47" s="43"/>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33"/>
      <c r="AF47" s="32"/>
      <c r="AG47" s="32"/>
      <c r="AH47" s="32"/>
      <c r="AI47" s="32"/>
      <c r="AJ47" s="32"/>
      <c r="AK47" s="34"/>
      <c r="AL47" s="34"/>
      <c r="AM47" s="34"/>
      <c r="AN47" s="34"/>
      <c r="AO47" s="34"/>
      <c r="AP47" s="34"/>
      <c r="AQ47" s="35"/>
      <c r="AR47" s="32"/>
      <c r="AS47" s="32"/>
      <c r="AT47" s="32"/>
      <c r="AU47" s="32"/>
      <c r="AV47" s="32"/>
      <c r="AW47" s="33"/>
      <c r="AX47" s="36"/>
      <c r="AY47" s="36"/>
      <c r="AZ47" s="36"/>
      <c r="BA47" s="36"/>
      <c r="BB47" s="36"/>
      <c r="BC47" s="37"/>
      <c r="BD47" s="37"/>
      <c r="BE47" s="37"/>
      <c r="BF47" s="37"/>
      <c r="BG47" s="37"/>
      <c r="BH47" s="37"/>
      <c r="CA47" s="1" t="s">
        <v>52</v>
      </c>
    </row>
    <row r="48" spans="1:100" ht="15" customHeight="1" x14ac:dyDescent="0.25">
      <c r="A48" s="140"/>
      <c r="B48" s="141"/>
      <c r="C48" s="141"/>
      <c r="D48" s="141"/>
      <c r="E48" s="141"/>
      <c r="F48" s="141"/>
      <c r="G48" s="141"/>
      <c r="H48" s="141"/>
      <c r="I48" s="141"/>
      <c r="J48" s="141"/>
      <c r="K48" s="141"/>
      <c r="L48" s="141"/>
      <c r="M48" s="141"/>
      <c r="N48" s="141"/>
      <c r="O48" s="141"/>
      <c r="P48" s="141"/>
      <c r="Q48" s="141"/>
      <c r="R48" s="141"/>
      <c r="S48" s="141"/>
      <c r="T48" s="141"/>
      <c r="U48" s="141"/>
      <c r="V48" s="141"/>
      <c r="W48" s="141"/>
      <c r="X48" s="142"/>
      <c r="Y48" s="143" t="s">
        <v>44</v>
      </c>
      <c r="Z48" s="144"/>
      <c r="AA48" s="144"/>
      <c r="AB48" s="144"/>
      <c r="AC48" s="144"/>
      <c r="AD48" s="144"/>
      <c r="AE48" s="144"/>
      <c r="AF48" s="144"/>
      <c r="AG48" s="144"/>
      <c r="AH48" s="144"/>
      <c r="AI48" s="144"/>
      <c r="AJ48" s="144"/>
      <c r="AK48" s="145"/>
      <c r="AL48" s="146" t="s">
        <v>45</v>
      </c>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8"/>
      <c r="CA48" s="1" t="s">
        <v>52</v>
      </c>
    </row>
    <row r="49" spans="1:79" ht="15.75" customHeight="1" x14ac:dyDescent="0.2">
      <c r="A49" s="149" t="s">
        <v>46</v>
      </c>
      <c r="B49" s="150"/>
      <c r="C49" s="150"/>
      <c r="D49" s="150"/>
      <c r="E49" s="150"/>
      <c r="F49" s="150"/>
      <c r="G49" s="150"/>
      <c r="H49" s="150"/>
      <c r="I49" s="150"/>
      <c r="J49" s="150"/>
      <c r="K49" s="150"/>
      <c r="L49" s="150"/>
      <c r="M49" s="150"/>
      <c r="N49" s="150"/>
      <c r="O49" s="150"/>
      <c r="P49" s="150"/>
      <c r="Q49" s="150"/>
      <c r="R49" s="150"/>
      <c r="S49" s="150"/>
      <c r="T49" s="150"/>
      <c r="U49" s="150"/>
      <c r="V49" s="150"/>
      <c r="W49" s="150"/>
      <c r="X49" s="151"/>
      <c r="Y49" s="152" t="s">
        <v>49</v>
      </c>
      <c r="Z49" s="153"/>
      <c r="AA49" s="153"/>
      <c r="AB49" s="153"/>
      <c r="AC49" s="153"/>
      <c r="AD49" s="153"/>
      <c r="AE49" s="153"/>
      <c r="AF49" s="153"/>
      <c r="AG49" s="153"/>
      <c r="AH49" s="153"/>
      <c r="AI49" s="153"/>
      <c r="AJ49" s="153"/>
      <c r="AK49" s="154"/>
      <c r="AL49" s="155" t="s">
        <v>141</v>
      </c>
      <c r="AM49" s="156"/>
      <c r="AN49" s="156"/>
      <c r="AO49" s="156"/>
      <c r="AP49" s="156"/>
      <c r="AQ49" s="156"/>
      <c r="AR49" s="156"/>
      <c r="AS49" s="156"/>
      <c r="AT49" s="156"/>
      <c r="AU49" s="156"/>
      <c r="AV49" s="156"/>
      <c r="AW49" s="156"/>
      <c r="AX49" s="156"/>
      <c r="AY49" s="156"/>
      <c r="AZ49" s="156"/>
      <c r="BA49" s="156"/>
      <c r="BB49" s="156"/>
      <c r="BC49" s="156"/>
      <c r="BD49" s="156"/>
      <c r="BE49" s="156"/>
      <c r="BF49" s="156"/>
      <c r="BG49" s="156"/>
      <c r="BH49" s="157"/>
      <c r="CA49" s="1" t="s">
        <v>52</v>
      </c>
    </row>
    <row r="50" spans="1:79" ht="15.75" customHeight="1" x14ac:dyDescent="0.2">
      <c r="A50" s="149" t="s">
        <v>47</v>
      </c>
      <c r="B50" s="150"/>
      <c r="C50" s="150"/>
      <c r="D50" s="150"/>
      <c r="E50" s="150"/>
      <c r="F50" s="150"/>
      <c r="G50" s="150"/>
      <c r="H50" s="150"/>
      <c r="I50" s="150"/>
      <c r="J50" s="150"/>
      <c r="K50" s="150"/>
      <c r="L50" s="150"/>
      <c r="M50" s="150"/>
      <c r="N50" s="150"/>
      <c r="O50" s="150"/>
      <c r="P50" s="150"/>
      <c r="Q50" s="150"/>
      <c r="R50" s="150"/>
      <c r="S50" s="150"/>
      <c r="T50" s="150"/>
      <c r="U50" s="150"/>
      <c r="V50" s="150"/>
      <c r="W50" s="150"/>
      <c r="X50" s="151"/>
      <c r="Y50" s="152" t="s">
        <v>50</v>
      </c>
      <c r="Z50" s="153"/>
      <c r="AA50" s="153"/>
      <c r="AB50" s="153"/>
      <c r="AC50" s="153"/>
      <c r="AD50" s="153"/>
      <c r="AE50" s="153"/>
      <c r="AF50" s="153"/>
      <c r="AG50" s="153"/>
      <c r="AH50" s="153"/>
      <c r="AI50" s="153"/>
      <c r="AJ50" s="153"/>
      <c r="AK50" s="154"/>
      <c r="AL50" s="155" t="s">
        <v>142</v>
      </c>
      <c r="AM50" s="156"/>
      <c r="AN50" s="156"/>
      <c r="AO50" s="156"/>
      <c r="AP50" s="156"/>
      <c r="AQ50" s="156"/>
      <c r="AR50" s="156"/>
      <c r="AS50" s="156"/>
      <c r="AT50" s="156"/>
      <c r="AU50" s="156"/>
      <c r="AV50" s="156"/>
      <c r="AW50" s="156"/>
      <c r="AX50" s="156"/>
      <c r="AY50" s="156"/>
      <c r="AZ50" s="156"/>
      <c r="BA50" s="156"/>
      <c r="BB50" s="156"/>
      <c r="BC50" s="156"/>
      <c r="BD50" s="156"/>
      <c r="BE50" s="156"/>
      <c r="BF50" s="156"/>
      <c r="BG50" s="156"/>
      <c r="BH50" s="157"/>
      <c r="CA50" s="1" t="s">
        <v>52</v>
      </c>
    </row>
    <row r="51" spans="1:79" ht="15.75" customHeight="1" x14ac:dyDescent="0.2">
      <c r="A51" s="149" t="s">
        <v>48</v>
      </c>
      <c r="B51" s="150"/>
      <c r="C51" s="150"/>
      <c r="D51" s="150"/>
      <c r="E51" s="150"/>
      <c r="F51" s="150"/>
      <c r="G51" s="150"/>
      <c r="H51" s="150"/>
      <c r="I51" s="150"/>
      <c r="J51" s="150"/>
      <c r="K51" s="150"/>
      <c r="L51" s="150"/>
      <c r="M51" s="150"/>
      <c r="N51" s="150"/>
      <c r="O51" s="150"/>
      <c r="P51" s="150"/>
      <c r="Q51" s="150"/>
      <c r="R51" s="150"/>
      <c r="S51" s="150"/>
      <c r="T51" s="150"/>
      <c r="U51" s="150"/>
      <c r="V51" s="150"/>
      <c r="W51" s="150"/>
      <c r="X51" s="151"/>
      <c r="Y51" s="152" t="s">
        <v>51</v>
      </c>
      <c r="Z51" s="153"/>
      <c r="AA51" s="153"/>
      <c r="AB51" s="153"/>
      <c r="AC51" s="153"/>
      <c r="AD51" s="153"/>
      <c r="AE51" s="153"/>
      <c r="AF51" s="153"/>
      <c r="AG51" s="153"/>
      <c r="AH51" s="153"/>
      <c r="AI51" s="153"/>
      <c r="AJ51" s="153"/>
      <c r="AK51" s="154"/>
      <c r="AL51" s="155" t="s">
        <v>143</v>
      </c>
      <c r="AM51" s="156"/>
      <c r="AN51" s="156"/>
      <c r="AO51" s="156"/>
      <c r="AP51" s="156"/>
      <c r="AQ51" s="156"/>
      <c r="AR51" s="156"/>
      <c r="AS51" s="156"/>
      <c r="AT51" s="156"/>
      <c r="AU51" s="156"/>
      <c r="AV51" s="156"/>
      <c r="AW51" s="156"/>
      <c r="AX51" s="156"/>
      <c r="AY51" s="156"/>
      <c r="AZ51" s="156"/>
      <c r="BA51" s="156"/>
      <c r="BB51" s="156"/>
      <c r="BC51" s="156"/>
      <c r="BD51" s="156"/>
      <c r="BE51" s="156"/>
      <c r="BF51" s="156"/>
      <c r="BG51" s="156"/>
      <c r="BH51" s="157"/>
      <c r="CA51" s="1" t="s">
        <v>52</v>
      </c>
    </row>
    <row r="52" spans="1:79" ht="9" customHeight="1" x14ac:dyDescent="0.2">
      <c r="A52" s="29"/>
      <c r="B52" s="29"/>
      <c r="C52" s="30"/>
      <c r="D52" s="31"/>
      <c r="E52" s="31"/>
      <c r="F52" s="31"/>
      <c r="G52" s="31"/>
      <c r="H52" s="31"/>
      <c r="I52" s="31"/>
      <c r="J52" s="31"/>
      <c r="K52" s="31"/>
      <c r="L52" s="31"/>
      <c r="M52" s="31"/>
      <c r="N52" s="31"/>
      <c r="O52" s="31"/>
      <c r="P52" s="31"/>
      <c r="Q52" s="31"/>
      <c r="R52" s="31"/>
      <c r="S52" s="31"/>
      <c r="T52" s="31"/>
      <c r="U52" s="31"/>
      <c r="V52" s="31"/>
      <c r="W52" s="31"/>
      <c r="X52" s="31"/>
      <c r="Y52" s="32"/>
      <c r="Z52" s="32"/>
      <c r="AA52" s="32"/>
      <c r="AB52" s="32"/>
      <c r="AC52" s="32"/>
      <c r="AD52" s="32"/>
      <c r="AE52" s="33"/>
      <c r="AF52" s="32"/>
      <c r="AG52" s="32"/>
      <c r="AH52" s="32"/>
      <c r="AI52" s="32"/>
      <c r="AJ52" s="32"/>
      <c r="AK52" s="34"/>
      <c r="AL52" s="34"/>
      <c r="AM52" s="34"/>
      <c r="AN52" s="34"/>
      <c r="AO52" s="34"/>
      <c r="AP52" s="34"/>
      <c r="AQ52" s="35"/>
      <c r="AR52" s="32"/>
      <c r="AS52" s="32"/>
      <c r="AT52" s="32"/>
      <c r="AU52" s="32"/>
      <c r="AV52" s="32"/>
      <c r="AW52" s="33"/>
      <c r="AX52" s="36"/>
      <c r="AY52" s="36"/>
      <c r="AZ52" s="36"/>
      <c r="BA52" s="36"/>
      <c r="BB52" s="36"/>
      <c r="BC52" s="37"/>
      <c r="BD52" s="37"/>
      <c r="BE52" s="37"/>
      <c r="BF52" s="37"/>
      <c r="BG52" s="37"/>
      <c r="BH52" s="37"/>
    </row>
    <row r="53" spans="1:79" s="38" customFormat="1" ht="15.75" x14ac:dyDescent="0.25">
      <c r="B53" s="38" t="s">
        <v>28</v>
      </c>
    </row>
    <row r="54" spans="1:79" s="38" customFormat="1" ht="48.75" customHeight="1" x14ac:dyDescent="0.25">
      <c r="B54"/>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row>
    <row r="55" spans="1:79" s="38" customFormat="1" ht="1.5" hidden="1" customHeight="1" x14ac:dyDescent="0.25"/>
    <row r="56" spans="1:79" s="38" customFormat="1" ht="1.5" hidden="1" customHeight="1" x14ac:dyDescent="0.25"/>
    <row r="57" spans="1:79" s="38" customFormat="1" ht="35.25" customHeight="1" x14ac:dyDescent="0.25">
      <c r="A57" s="159" t="s">
        <v>165</v>
      </c>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row>
    <row r="58" spans="1:79" s="38" customFormat="1" ht="6" customHeight="1" x14ac:dyDescent="0.25"/>
    <row r="59" spans="1:79" s="38" customFormat="1" ht="15.75" x14ac:dyDescent="0.25">
      <c r="B59" s="38" t="s">
        <v>29</v>
      </c>
    </row>
    <row r="60" spans="1:79" s="38" customFormat="1" ht="15.75" x14ac:dyDescent="0.25"/>
    <row r="61" spans="1:79" s="38" customFormat="1" ht="15.75" x14ac:dyDescent="0.25"/>
    <row r="62" spans="1:79" s="38" customFormat="1" ht="15.75" x14ac:dyDescent="0.25"/>
    <row r="63" spans="1:79" s="38" customFormat="1" ht="30.75" customHeight="1" x14ac:dyDescent="0.25">
      <c r="A63" s="159" t="s">
        <v>167</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row>
    <row r="64" spans="1:79" s="38" customFormat="1" ht="9.75" customHeight="1" x14ac:dyDescent="0.25"/>
    <row r="65" spans="1:60" s="38" customFormat="1" ht="24.75" customHeight="1" x14ac:dyDescent="0.25">
      <c r="B65" s="160" t="s">
        <v>30</v>
      </c>
      <c r="C65" s="160"/>
      <c r="D65" s="160"/>
      <c r="E65" s="160"/>
      <c r="F65" s="160"/>
      <c r="G65" s="160"/>
      <c r="H65" s="160"/>
      <c r="I65" s="160"/>
      <c r="J65" s="160"/>
      <c r="K65" s="160"/>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61"/>
      <c r="AV65" s="161"/>
      <c r="AW65" s="161"/>
    </row>
    <row r="66" spans="1:60" s="38" customFormat="1" ht="15.75" x14ac:dyDescent="0.25"/>
    <row r="67" spans="1:60" s="38" customFormat="1" ht="15.75" x14ac:dyDescent="0.25"/>
    <row r="68" spans="1:60" s="38" customFormat="1" ht="22.5" customHeight="1" x14ac:dyDescent="0.25"/>
    <row r="69" spans="1:60" s="38" customFormat="1" ht="29.25" customHeight="1" x14ac:dyDescent="0.25">
      <c r="A69" s="159" t="s">
        <v>166</v>
      </c>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row>
    <row r="70" spans="1:60" s="38" customFormat="1" ht="15.75" x14ac:dyDescent="0.25"/>
    <row r="71" spans="1:60" s="38" customFormat="1" ht="15.75" x14ac:dyDescent="0.25"/>
    <row r="72" spans="1:60" s="38" customFormat="1" ht="15.75" x14ac:dyDescent="0.25"/>
    <row r="73" spans="1:60" s="38" customFormat="1" ht="15.75" x14ac:dyDescent="0.25">
      <c r="A73" s="162" t="s">
        <v>168</v>
      </c>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c r="BD73" s="163"/>
      <c r="BE73" s="163"/>
      <c r="BF73" s="163"/>
      <c r="BG73" s="163"/>
      <c r="BH73" s="163"/>
    </row>
    <row r="74" spans="1:60" s="38" customFormat="1" ht="15.75" x14ac:dyDescent="0.25">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row>
    <row r="75" spans="1:60" s="38" customFormat="1" ht="15.75" x14ac:dyDescent="0.25">
      <c r="A75" s="164" t="s">
        <v>169</v>
      </c>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c r="AD75" s="165"/>
      <c r="AE75" s="165"/>
      <c r="AF75" s="165"/>
      <c r="AG75" s="165"/>
      <c r="AH75" s="165"/>
      <c r="AI75" s="165"/>
      <c r="AJ75" s="165"/>
      <c r="AK75" s="165"/>
      <c r="AL75" s="165"/>
      <c r="AM75" s="165"/>
      <c r="AN75" s="165"/>
      <c r="AO75" s="165"/>
      <c r="AP75" s="165"/>
      <c r="AQ75" s="165"/>
      <c r="AR75" s="165"/>
      <c r="AS75" s="165"/>
      <c r="AT75" s="165"/>
      <c r="AU75" s="165"/>
      <c r="AV75" s="165"/>
      <c r="AW75" s="165"/>
      <c r="AX75" s="165"/>
      <c r="AY75" s="165"/>
      <c r="AZ75" s="165"/>
      <c r="BA75" s="165"/>
      <c r="BB75" s="165"/>
      <c r="BC75" s="165"/>
      <c r="BD75" s="165"/>
      <c r="BE75" s="165"/>
      <c r="BF75" s="165"/>
      <c r="BG75" s="165"/>
      <c r="BH75" s="165"/>
    </row>
    <row r="76" spans="1:60" s="38" customFormat="1" ht="19.5" customHeight="1" x14ac:dyDescent="0.25">
      <c r="C76" s="166" t="s">
        <v>43</v>
      </c>
      <c r="D76" s="167"/>
      <c r="E76" s="168" t="s">
        <v>122</v>
      </c>
      <c r="F76" s="169"/>
      <c r="G76" s="169"/>
      <c r="H76" s="169"/>
      <c r="I76" s="169"/>
      <c r="J76" s="169"/>
      <c r="K76" s="169"/>
      <c r="L76" s="169"/>
    </row>
    <row r="77" spans="1:60" s="40" customFormat="1" ht="17.25" customHeight="1" x14ac:dyDescent="0.2">
      <c r="B77" s="40" t="s">
        <v>31</v>
      </c>
    </row>
    <row r="78" spans="1:60" s="38" customFormat="1" ht="15.75" x14ac:dyDescent="0.25">
      <c r="E78" s="38" t="s">
        <v>32</v>
      </c>
    </row>
    <row r="79" spans="1:60" s="38" customFormat="1" ht="6" customHeight="1" x14ac:dyDescent="0.25"/>
    <row r="80" spans="1:60" s="38" customFormat="1" ht="23.25" customHeight="1" x14ac:dyDescent="0.25">
      <c r="C80" s="170" t="s">
        <v>42</v>
      </c>
      <c r="D80" s="170"/>
      <c r="E80" s="171" t="s">
        <v>170</v>
      </c>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c r="AK80" s="172"/>
      <c r="AL80" s="172"/>
      <c r="AM80" s="172"/>
      <c r="AN80" s="172"/>
      <c r="AO80" s="172"/>
      <c r="AP80" s="172"/>
      <c r="AQ80" s="172"/>
      <c r="AR80" s="172"/>
      <c r="AS80" s="172"/>
      <c r="AT80" s="172"/>
      <c r="AU80" s="172"/>
      <c r="AV80" s="172"/>
      <c r="AW80" s="172"/>
      <c r="AX80" s="172"/>
      <c r="AY80" s="172"/>
      <c r="AZ80" s="172"/>
      <c r="BA80" s="172"/>
      <c r="BB80" s="172"/>
      <c r="BC80" s="172"/>
      <c r="BD80" s="172"/>
      <c r="BE80" s="172"/>
      <c r="BF80" s="172"/>
      <c r="BG80" s="172"/>
      <c r="BH80" s="172"/>
    </row>
    <row r="81" spans="1:78" ht="15.75" hidden="1" x14ac:dyDescent="0.2">
      <c r="A81" s="23"/>
      <c r="B81" s="23"/>
      <c r="C81" s="24"/>
      <c r="D81" s="24"/>
      <c r="E81" s="24"/>
      <c r="F81" s="24"/>
      <c r="G81" s="24"/>
      <c r="H81" s="24"/>
      <c r="I81" s="24"/>
      <c r="J81" s="24"/>
      <c r="K81" s="24"/>
      <c r="L81" s="24"/>
      <c r="M81" s="24"/>
      <c r="N81" s="24"/>
      <c r="O81" s="24"/>
      <c r="P81" s="24"/>
      <c r="Q81" s="24"/>
      <c r="R81" s="24"/>
      <c r="S81" s="24"/>
      <c r="T81" s="24"/>
      <c r="U81" s="24"/>
      <c r="V81" s="24"/>
      <c r="W81" s="24"/>
      <c r="X81" s="24"/>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6"/>
      <c r="AY81" s="26"/>
      <c r="AZ81" s="26"/>
      <c r="BA81" s="26"/>
      <c r="BB81" s="26"/>
      <c r="BC81" s="26"/>
      <c r="BD81" s="26"/>
      <c r="BE81" s="26"/>
      <c r="BF81" s="26"/>
      <c r="BG81" s="26"/>
      <c r="BH81" s="26"/>
      <c r="BI81" s="26"/>
      <c r="BJ81" s="26"/>
      <c r="BK81" s="26"/>
      <c r="BL81" s="26"/>
      <c r="BM81" s="26"/>
      <c r="BN81" s="26"/>
      <c r="BO81" s="26"/>
      <c r="BP81" s="26"/>
      <c r="BQ81" s="26"/>
      <c r="BR81" s="6"/>
      <c r="BS81" s="6"/>
      <c r="BT81" s="6"/>
      <c r="BU81" s="6"/>
      <c r="BV81" s="6"/>
      <c r="BW81" s="6"/>
      <c r="BX81" s="6"/>
      <c r="BY81" s="6"/>
      <c r="BZ81" s="5"/>
    </row>
    <row r="82" spans="1:78" ht="15.75" hidden="1" x14ac:dyDescent="0.2">
      <c r="A82" s="23"/>
      <c r="B82" s="23"/>
      <c r="C82" s="24"/>
      <c r="D82" s="24"/>
      <c r="E82" s="24"/>
      <c r="F82" s="24"/>
      <c r="G82" s="24"/>
      <c r="H82" s="24"/>
      <c r="I82" s="24"/>
      <c r="J82" s="24"/>
      <c r="K82" s="24"/>
      <c r="L82" s="24"/>
      <c r="M82" s="24"/>
      <c r="N82" s="24"/>
      <c r="O82" s="24"/>
      <c r="P82" s="24"/>
      <c r="Q82" s="24"/>
      <c r="R82" s="24"/>
      <c r="S82" s="24"/>
      <c r="T82" s="24"/>
      <c r="U82" s="24"/>
      <c r="V82" s="24"/>
      <c r="W82" s="24"/>
      <c r="X82" s="24"/>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6"/>
      <c r="AY82" s="26"/>
      <c r="AZ82" s="26"/>
      <c r="BA82" s="26"/>
      <c r="BB82" s="26"/>
      <c r="BC82" s="26"/>
      <c r="BD82" s="26"/>
      <c r="BE82" s="26"/>
      <c r="BF82" s="26"/>
      <c r="BG82" s="26"/>
      <c r="BH82" s="26"/>
      <c r="BI82" s="26"/>
      <c r="BJ82" s="26"/>
      <c r="BK82" s="26"/>
      <c r="BL82" s="26"/>
      <c r="BM82" s="26"/>
      <c r="BN82" s="26"/>
      <c r="BO82" s="26"/>
      <c r="BP82" s="26"/>
      <c r="BQ82" s="26"/>
      <c r="BR82" s="6"/>
      <c r="BS82" s="6"/>
      <c r="BT82" s="6"/>
      <c r="BU82" s="6"/>
      <c r="BV82" s="6"/>
      <c r="BW82" s="6"/>
      <c r="BX82" s="6"/>
      <c r="BY82" s="6"/>
      <c r="BZ82" s="5"/>
    </row>
    <row r="83" spans="1:78" ht="149.25" customHeight="1" x14ac:dyDescent="0.2">
      <c r="A83" s="138" t="s">
        <v>162</v>
      </c>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row>
    <row r="84" spans="1:78" ht="15.75" hidden="1" x14ac:dyDescent="0.2">
      <c r="A84" s="23"/>
      <c r="B84" s="23"/>
      <c r="C84" s="24"/>
      <c r="D84" s="24"/>
      <c r="E84" s="24"/>
      <c r="F84" s="24"/>
      <c r="G84" s="24"/>
      <c r="H84" s="24"/>
      <c r="I84" s="24"/>
      <c r="J84" s="24"/>
      <c r="K84" s="24"/>
      <c r="L84" s="24"/>
      <c r="M84" s="24"/>
      <c r="N84" s="24"/>
      <c r="O84" s="24"/>
      <c r="P84" s="24"/>
      <c r="Q84" s="24"/>
      <c r="R84" s="24"/>
      <c r="S84" s="24"/>
      <c r="T84" s="24"/>
      <c r="U84" s="24"/>
      <c r="V84" s="24"/>
      <c r="W84" s="24"/>
      <c r="X84" s="24"/>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6"/>
      <c r="AY84" s="26"/>
      <c r="AZ84" s="26"/>
      <c r="BA84" s="26"/>
      <c r="BB84" s="26"/>
      <c r="BC84" s="26"/>
      <c r="BD84" s="26"/>
      <c r="BE84" s="26"/>
      <c r="BF84" s="26"/>
      <c r="BG84" s="26"/>
      <c r="BH84" s="26"/>
      <c r="BI84" s="26"/>
      <c r="BJ84" s="26"/>
      <c r="BK84" s="26"/>
      <c r="BL84" s="26"/>
      <c r="BM84" s="26"/>
      <c r="BN84" s="26"/>
      <c r="BO84" s="26"/>
      <c r="BP84" s="26"/>
      <c r="BQ84" s="26"/>
      <c r="BR84" s="6"/>
      <c r="BS84" s="6"/>
      <c r="BT84" s="6"/>
      <c r="BU84" s="6"/>
      <c r="BV84" s="6"/>
      <c r="BW84" s="6"/>
      <c r="BX84" s="6"/>
      <c r="BY84" s="6"/>
      <c r="BZ84" s="5"/>
    </row>
    <row r="85" spans="1:78" ht="15.95" hidden="1" customHeight="1" x14ac:dyDescent="0.2">
      <c r="A85" s="9"/>
      <c r="B85" s="9"/>
      <c r="C85" s="9"/>
      <c r="D85" s="9"/>
      <c r="E85" s="9"/>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row>
    <row r="86" spans="1:78" ht="12" customHeight="1" x14ac:dyDescent="0.2">
      <c r="A86" s="22" t="s">
        <v>19</v>
      </c>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row>
    <row r="87" spans="1:78" ht="12" customHeight="1" x14ac:dyDescent="0.2">
      <c r="A87" s="22" t="s">
        <v>16</v>
      </c>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row>
    <row r="88" spans="1:78" s="22" customFormat="1" ht="12" customHeight="1" x14ac:dyDescent="0.2">
      <c r="A88" s="22" t="s">
        <v>17</v>
      </c>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row>
    <row r="89" spans="1:78" s="22" customFormat="1" ht="12" customHeight="1" x14ac:dyDescent="0.2">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row>
    <row r="90" spans="1:78" s="22" customFormat="1" ht="12" customHeight="1" x14ac:dyDescent="0.2">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173" t="s">
        <v>53</v>
      </c>
      <c r="BF90" s="173"/>
      <c r="BG90" s="173"/>
      <c r="BH90" s="173"/>
      <c r="BI90" s="173"/>
      <c r="BJ90" s="173"/>
      <c r="BK90" s="173"/>
      <c r="BL90" s="173"/>
    </row>
    <row r="91" spans="1:78" ht="15.75" x14ac:dyDescent="0.2">
      <c r="A91" s="102" t="s">
        <v>54</v>
      </c>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row>
    <row r="92" spans="1:78" ht="15.75" customHeight="1" x14ac:dyDescent="0.2">
      <c r="A92" s="102" t="s">
        <v>86</v>
      </c>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row>
    <row r="93" spans="1:78" ht="6"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row>
    <row r="94" spans="1:78" ht="27.95" customHeight="1" x14ac:dyDescent="0.2">
      <c r="A94" s="10" t="s">
        <v>2</v>
      </c>
      <c r="B94" s="103" t="s">
        <v>79</v>
      </c>
      <c r="C94" s="104"/>
      <c r="D94" s="104"/>
      <c r="E94" s="104"/>
      <c r="F94" s="104"/>
      <c r="G94" s="104"/>
      <c r="H94" s="104"/>
      <c r="I94" s="104"/>
      <c r="J94" s="104"/>
      <c r="K94" s="104"/>
      <c r="L94" s="104"/>
      <c r="M94" s="11"/>
      <c r="N94" s="105" t="s">
        <v>80</v>
      </c>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2"/>
      <c r="AU94" s="103" t="s">
        <v>83</v>
      </c>
      <c r="AV94" s="104"/>
      <c r="AW94" s="104"/>
      <c r="AX94" s="104"/>
      <c r="AY94" s="104"/>
      <c r="AZ94" s="104"/>
      <c r="BA94" s="104"/>
      <c r="BB94" s="104"/>
      <c r="BC94" s="12"/>
      <c r="BD94" s="12"/>
      <c r="BE94" s="12"/>
      <c r="BF94" s="12"/>
      <c r="BG94" s="12"/>
      <c r="BH94" s="12"/>
      <c r="BI94" s="12"/>
      <c r="BJ94" s="12"/>
      <c r="BK94" s="12"/>
      <c r="BL94" s="12"/>
    </row>
    <row r="95" spans="1:78" ht="21.75" customHeight="1" x14ac:dyDescent="0.2">
      <c r="A95" s="13"/>
      <c r="B95" s="107" t="s">
        <v>8</v>
      </c>
      <c r="C95" s="107"/>
      <c r="D95" s="107"/>
      <c r="E95" s="107"/>
      <c r="F95" s="107"/>
      <c r="G95" s="107"/>
      <c r="H95" s="107"/>
      <c r="I95" s="107"/>
      <c r="J95" s="107"/>
      <c r="K95" s="107"/>
      <c r="L95" s="107"/>
      <c r="M95" s="13"/>
      <c r="N95" s="108" t="s">
        <v>9</v>
      </c>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c r="AT95" s="13"/>
      <c r="AU95" s="107" t="s">
        <v>10</v>
      </c>
      <c r="AV95" s="107"/>
      <c r="AW95" s="107"/>
      <c r="AX95" s="107"/>
      <c r="AY95" s="107"/>
      <c r="AZ95" s="107"/>
      <c r="BA95" s="107"/>
      <c r="BB95" s="107"/>
      <c r="BC95" s="13"/>
      <c r="BD95" s="13"/>
      <c r="BE95" s="13"/>
      <c r="BF95" s="13"/>
      <c r="BG95" s="13"/>
      <c r="BH95" s="13"/>
      <c r="BI95" s="13"/>
      <c r="BJ95" s="13"/>
      <c r="BK95" s="13"/>
      <c r="BL95" s="13"/>
    </row>
    <row r="96" spans="1:78" ht="6" customHeight="1"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s="14"/>
      <c r="BF96" s="14"/>
      <c r="BG96" s="14"/>
      <c r="BH96" s="14"/>
      <c r="BI96" s="14"/>
      <c r="BJ96" s="14"/>
      <c r="BK96" s="14"/>
      <c r="BL96" s="14"/>
    </row>
    <row r="97" spans="1:79" ht="27.95" customHeight="1" x14ac:dyDescent="0.2">
      <c r="A97" s="15" t="s">
        <v>6</v>
      </c>
      <c r="B97" s="103" t="s">
        <v>89</v>
      </c>
      <c r="C97" s="104"/>
      <c r="D97" s="104"/>
      <c r="E97" s="104"/>
      <c r="F97" s="104"/>
      <c r="G97" s="104"/>
      <c r="H97" s="104"/>
      <c r="I97" s="104"/>
      <c r="J97" s="104"/>
      <c r="K97" s="104"/>
      <c r="L97" s="104"/>
      <c r="M97" s="11"/>
      <c r="N97" s="105" t="s">
        <v>88</v>
      </c>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2"/>
      <c r="AU97" s="103" t="s">
        <v>83</v>
      </c>
      <c r="AV97" s="104"/>
      <c r="AW97" s="104"/>
      <c r="AX97" s="104"/>
      <c r="AY97" s="104"/>
      <c r="AZ97" s="104"/>
      <c r="BA97" s="104"/>
      <c r="BB97" s="104"/>
      <c r="BC97" s="16"/>
      <c r="BD97" s="16"/>
      <c r="BE97" s="16"/>
      <c r="BF97" s="16"/>
      <c r="BG97" s="16"/>
      <c r="BH97" s="16"/>
      <c r="BI97" s="16"/>
      <c r="BJ97" s="16"/>
      <c r="BK97" s="16"/>
      <c r="BL97" s="17"/>
    </row>
    <row r="98" spans="1:79" ht="23.25" customHeight="1" x14ac:dyDescent="0.2">
      <c r="A98" s="18"/>
      <c r="B98" s="107" t="s">
        <v>8</v>
      </c>
      <c r="C98" s="107"/>
      <c r="D98" s="107"/>
      <c r="E98" s="107"/>
      <c r="F98" s="107"/>
      <c r="G98" s="107"/>
      <c r="H98" s="107"/>
      <c r="I98" s="107"/>
      <c r="J98" s="107"/>
      <c r="K98" s="107"/>
      <c r="L98" s="107"/>
      <c r="M98" s="13"/>
      <c r="N98" s="108" t="s">
        <v>11</v>
      </c>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8"/>
      <c r="AT98" s="13"/>
      <c r="AU98" s="107" t="s">
        <v>10</v>
      </c>
      <c r="AV98" s="107"/>
      <c r="AW98" s="107"/>
      <c r="AX98" s="107"/>
      <c r="AY98" s="107"/>
      <c r="AZ98" s="107"/>
      <c r="BA98" s="107"/>
      <c r="BB98" s="107"/>
      <c r="BC98" s="19"/>
      <c r="BD98" s="19"/>
      <c r="BE98" s="19"/>
      <c r="BF98" s="19"/>
      <c r="BG98" s="19"/>
      <c r="BH98" s="19"/>
      <c r="BI98" s="19"/>
      <c r="BJ98" s="19"/>
      <c r="BK98" s="20"/>
      <c r="BL98" s="19"/>
    </row>
    <row r="99" spans="1:79" ht="6.75" customHeight="1"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row>
    <row r="100" spans="1:79" ht="27.95" customHeight="1" x14ac:dyDescent="0.2">
      <c r="A100" s="10" t="s">
        <v>7</v>
      </c>
      <c r="B100" s="103" t="s">
        <v>163</v>
      </c>
      <c r="C100" s="104"/>
      <c r="D100" s="104"/>
      <c r="E100" s="104"/>
      <c r="F100" s="104"/>
      <c r="G100" s="104"/>
      <c r="H100" s="104"/>
      <c r="I100" s="104"/>
      <c r="J100" s="104"/>
      <c r="K100" s="104"/>
      <c r="L100" s="104"/>
      <c r="M100"/>
      <c r="N100" s="103" t="s">
        <v>164</v>
      </c>
      <c r="O100" s="104"/>
      <c r="P100" s="104"/>
      <c r="Q100" s="104"/>
      <c r="R100" s="104"/>
      <c r="S100" s="104"/>
      <c r="T100" s="104"/>
      <c r="U100" s="104"/>
      <c r="V100" s="104"/>
      <c r="W100" s="104"/>
      <c r="X100" s="104"/>
      <c r="Y100" s="104"/>
      <c r="Z100" s="16"/>
      <c r="AA100" s="103" t="s">
        <v>139</v>
      </c>
      <c r="AB100" s="104"/>
      <c r="AC100" s="104"/>
      <c r="AD100" s="104"/>
      <c r="AE100" s="104"/>
      <c r="AF100" s="104"/>
      <c r="AG100" s="104"/>
      <c r="AH100" s="104"/>
      <c r="AI100" s="104"/>
      <c r="AJ100" s="16"/>
      <c r="AK100" s="109" t="s">
        <v>161</v>
      </c>
      <c r="AL100" s="106"/>
      <c r="AM100" s="106"/>
      <c r="AN100" s="106"/>
      <c r="AO100" s="106"/>
      <c r="AP100" s="106"/>
      <c r="AQ100" s="106"/>
      <c r="AR100" s="106"/>
      <c r="AS100" s="106"/>
      <c r="AT100" s="106"/>
      <c r="AU100" s="106"/>
      <c r="AV100" s="106"/>
      <c r="AW100" s="106"/>
      <c r="AX100" s="106"/>
      <c r="AY100" s="106"/>
      <c r="AZ100" s="106"/>
      <c r="BA100" s="106"/>
      <c r="BB100" s="106"/>
      <c r="BC100" s="106"/>
      <c r="BD100" s="16"/>
      <c r="BE100" s="103" t="s">
        <v>84</v>
      </c>
      <c r="BF100" s="104"/>
      <c r="BG100" s="104"/>
      <c r="BH100" s="104"/>
      <c r="BI100" s="104"/>
      <c r="BJ100" s="104"/>
      <c r="BK100" s="104"/>
      <c r="BL100" s="104"/>
    </row>
    <row r="101" spans="1:79" ht="23.25" customHeight="1" x14ac:dyDescent="0.2">
      <c r="A101"/>
      <c r="B101" s="107" t="s">
        <v>8</v>
      </c>
      <c r="C101" s="107"/>
      <c r="D101" s="107"/>
      <c r="E101" s="107"/>
      <c r="F101" s="107"/>
      <c r="G101" s="107"/>
      <c r="H101" s="107"/>
      <c r="I101" s="107"/>
      <c r="J101" s="107"/>
      <c r="K101" s="107"/>
      <c r="L101" s="107"/>
      <c r="M101"/>
      <c r="N101" s="107" t="s">
        <v>12</v>
      </c>
      <c r="O101" s="107"/>
      <c r="P101" s="107"/>
      <c r="Q101" s="107"/>
      <c r="R101" s="107"/>
      <c r="S101" s="107"/>
      <c r="T101" s="107"/>
      <c r="U101" s="107"/>
      <c r="V101" s="107"/>
      <c r="W101" s="107"/>
      <c r="X101" s="107"/>
      <c r="Y101" s="107"/>
      <c r="Z101" s="19"/>
      <c r="AA101" s="110" t="s">
        <v>13</v>
      </c>
      <c r="AB101" s="110"/>
      <c r="AC101" s="110"/>
      <c r="AD101" s="110"/>
      <c r="AE101" s="110"/>
      <c r="AF101" s="110"/>
      <c r="AG101" s="110"/>
      <c r="AH101" s="110"/>
      <c r="AI101" s="110"/>
      <c r="AJ101" s="19"/>
      <c r="AK101" s="111" t="s">
        <v>14</v>
      </c>
      <c r="AL101" s="111"/>
      <c r="AM101" s="111"/>
      <c r="AN101" s="111"/>
      <c r="AO101" s="111"/>
      <c r="AP101" s="111"/>
      <c r="AQ101" s="111"/>
      <c r="AR101" s="111"/>
      <c r="AS101" s="111"/>
      <c r="AT101" s="111"/>
      <c r="AU101" s="111"/>
      <c r="AV101" s="111"/>
      <c r="AW101" s="111"/>
      <c r="AX101" s="111"/>
      <c r="AY101" s="111"/>
      <c r="AZ101" s="111"/>
      <c r="BA101" s="111"/>
      <c r="BB101" s="111"/>
      <c r="BC101" s="111"/>
      <c r="BD101" s="19"/>
      <c r="BE101" s="107" t="s">
        <v>15</v>
      </c>
      <c r="BF101" s="107"/>
      <c r="BG101" s="107"/>
      <c r="BH101" s="107"/>
      <c r="BI101" s="107"/>
      <c r="BJ101" s="107"/>
      <c r="BK101" s="107"/>
      <c r="BL101" s="107"/>
    </row>
    <row r="102" spans="1:79" s="22" customFormat="1" ht="12" customHeight="1" x14ac:dyDescent="0.2">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s="22" customFormat="1" ht="19.5" customHeight="1" x14ac:dyDescent="0.2">
      <c r="A103" s="10" t="s">
        <v>55</v>
      </c>
      <c r="B103" s="174" t="s">
        <v>56</v>
      </c>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4"/>
      <c r="AD103" s="174"/>
      <c r="AE103" s="174"/>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28.5" customHeight="1" x14ac:dyDescent="0.2">
      <c r="A104" s="114" t="s">
        <v>0</v>
      </c>
      <c r="B104" s="114"/>
      <c r="C104" s="114" t="s">
        <v>57</v>
      </c>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t="s">
        <v>58</v>
      </c>
      <c r="Z104" s="114"/>
      <c r="AA104" s="114"/>
      <c r="AB104" s="114"/>
      <c r="AC104" s="114"/>
      <c r="AD104" s="114"/>
      <c r="AE104" s="114"/>
      <c r="AF104" s="114"/>
      <c r="AG104" s="114"/>
      <c r="AH104" s="114"/>
      <c r="AI104" s="114"/>
      <c r="AJ104" s="114"/>
      <c r="AK104" s="114"/>
      <c r="AL104" s="114"/>
      <c r="AM104" s="114"/>
      <c r="AN104" s="114"/>
      <c r="AO104" s="114"/>
      <c r="AP104" s="114"/>
    </row>
    <row r="105" spans="1:79" ht="31.5" customHeight="1" x14ac:dyDescent="0.2">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t="s">
        <v>59</v>
      </c>
      <c r="Z105" s="114"/>
      <c r="AA105" s="114"/>
      <c r="AB105" s="114"/>
      <c r="AC105" s="114"/>
      <c r="AD105" s="114"/>
      <c r="AE105" s="114" t="s">
        <v>60</v>
      </c>
      <c r="AF105" s="114"/>
      <c r="AG105" s="114"/>
      <c r="AH105" s="114"/>
      <c r="AI105" s="114"/>
      <c r="AJ105" s="114"/>
      <c r="AK105" s="114" t="s">
        <v>61</v>
      </c>
      <c r="AL105" s="114"/>
      <c r="AM105" s="114"/>
      <c r="AN105" s="114"/>
      <c r="AO105" s="114"/>
      <c r="AP105" s="114"/>
    </row>
    <row r="106" spans="1:79" ht="17.25" customHeight="1" x14ac:dyDescent="0.2">
      <c r="A106" s="114">
        <v>1</v>
      </c>
      <c r="B106" s="114"/>
      <c r="C106" s="114">
        <v>2</v>
      </c>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v>3</v>
      </c>
      <c r="Z106" s="114"/>
      <c r="AA106" s="114"/>
      <c r="AB106" s="114"/>
      <c r="AC106" s="114"/>
      <c r="AD106" s="114"/>
      <c r="AE106" s="114">
        <v>4</v>
      </c>
      <c r="AF106" s="114"/>
      <c r="AG106" s="114"/>
      <c r="AH106" s="114"/>
      <c r="AI106" s="114"/>
      <c r="AJ106" s="114"/>
      <c r="AK106" s="114">
        <v>5</v>
      </c>
      <c r="AL106" s="114"/>
      <c r="AM106" s="114"/>
      <c r="AN106" s="114"/>
      <c r="AO106" s="114"/>
      <c r="AP106" s="114"/>
    </row>
    <row r="107" spans="1:79" s="22" customFormat="1" ht="17.25" hidden="1" customHeight="1" x14ac:dyDescent="0.2">
      <c r="A107" s="114" t="s">
        <v>4</v>
      </c>
      <c r="B107" s="114"/>
      <c r="C107" s="114" t="s">
        <v>5</v>
      </c>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t="s">
        <v>33</v>
      </c>
      <c r="Z107" s="114"/>
      <c r="AA107" s="114"/>
      <c r="AB107" s="114"/>
      <c r="AC107" s="114"/>
      <c r="AD107" s="114"/>
      <c r="AE107" s="114" t="s">
        <v>34</v>
      </c>
      <c r="AF107" s="114"/>
      <c r="AG107" s="114"/>
      <c r="AH107" s="114"/>
      <c r="AI107" s="114"/>
      <c r="AJ107" s="114"/>
      <c r="AK107" s="114" t="s">
        <v>62</v>
      </c>
      <c r="AL107" s="114"/>
      <c r="AM107" s="114"/>
      <c r="AN107" s="114"/>
      <c r="AO107" s="114"/>
      <c r="AP107" s="114"/>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CA107" s="22" t="s">
        <v>65</v>
      </c>
    </row>
    <row r="108" spans="1:79" s="49" customFormat="1" ht="15.75" customHeight="1" x14ac:dyDescent="0.15">
      <c r="A108" s="181">
        <v>1</v>
      </c>
      <c r="B108" s="181"/>
      <c r="C108" s="182" t="s">
        <v>161</v>
      </c>
      <c r="D108" s="183"/>
      <c r="E108" s="183"/>
      <c r="F108" s="183"/>
      <c r="G108" s="183"/>
      <c r="H108" s="183"/>
      <c r="I108" s="183"/>
      <c r="J108" s="183"/>
      <c r="K108" s="183"/>
      <c r="L108" s="183"/>
      <c r="M108" s="183"/>
      <c r="N108" s="183"/>
      <c r="O108" s="183"/>
      <c r="P108" s="183"/>
      <c r="Q108" s="183"/>
      <c r="R108" s="183"/>
      <c r="S108" s="183"/>
      <c r="T108" s="183"/>
      <c r="U108" s="183"/>
      <c r="V108" s="183"/>
      <c r="W108" s="183"/>
      <c r="X108" s="184"/>
      <c r="Y108" s="181">
        <v>240.24</v>
      </c>
      <c r="Z108" s="181"/>
      <c r="AA108" s="181"/>
      <c r="AB108" s="181"/>
      <c r="AC108" s="181"/>
      <c r="AD108" s="181"/>
      <c r="AE108" s="181">
        <v>0</v>
      </c>
      <c r="AF108" s="181"/>
      <c r="AG108" s="181"/>
      <c r="AH108" s="181"/>
      <c r="AI108" s="181"/>
      <c r="AJ108" s="181"/>
      <c r="AK108" s="181">
        <v>0</v>
      </c>
      <c r="AL108" s="181"/>
      <c r="AM108" s="181"/>
      <c r="AN108" s="181"/>
      <c r="AO108" s="181"/>
      <c r="AP108" s="181"/>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CA108" s="49" t="s">
        <v>66</v>
      </c>
    </row>
    <row r="109" spans="1:79" s="22" customFormat="1" ht="12" customHeight="1" x14ac:dyDescent="0.2">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row>
    <row r="110" spans="1:79" s="22" customFormat="1" ht="19.5" customHeight="1" x14ac:dyDescent="0.2">
      <c r="A110" s="10" t="s">
        <v>63</v>
      </c>
      <c r="B110" s="174" t="s">
        <v>64</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row>
    <row r="111" spans="1:79" ht="15.95" customHeight="1" x14ac:dyDescent="0.2">
      <c r="A111" s="175"/>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c r="BE111" s="139"/>
      <c r="BF111" s="139"/>
      <c r="BG111" s="139"/>
      <c r="BH111" s="139"/>
      <c r="BI111" s="139"/>
      <c r="BJ111" s="139"/>
      <c r="BK111" s="139"/>
      <c r="BL111" s="139"/>
    </row>
    <row r="112" spans="1:79" s="22" customFormat="1" ht="12" customHeight="1" x14ac:dyDescent="0.2">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row>
    <row r="113" spans="1:64" ht="15.95" customHeight="1" x14ac:dyDescent="0.25">
      <c r="A113" s="21"/>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row>
    <row r="114" spans="1:64" ht="42" customHeight="1" x14ac:dyDescent="0.25">
      <c r="A114" s="176" t="s">
        <v>81</v>
      </c>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77"/>
      <c r="X114" s="177"/>
      <c r="Y114" s="177"/>
      <c r="Z114" s="177"/>
      <c r="AA114" s="177"/>
      <c r="AB114" s="177"/>
      <c r="AC114" s="177"/>
      <c r="AD114" s="177"/>
      <c r="AE114" s="177"/>
      <c r="AF114" s="177"/>
      <c r="AG114" s="177"/>
      <c r="AH114" s="177"/>
      <c r="AI114" s="177"/>
      <c r="AJ114" s="177"/>
      <c r="AK114" s="177"/>
      <c r="AL114" s="177"/>
      <c r="AM114" s="177"/>
      <c r="AN114" s="2"/>
      <c r="AO114" s="2"/>
      <c r="AP114" s="178" t="s">
        <v>82</v>
      </c>
      <c r="AQ114" s="179"/>
      <c r="AR114" s="179"/>
      <c r="AS114" s="179"/>
      <c r="AT114" s="179"/>
      <c r="AU114" s="179"/>
      <c r="AV114" s="179"/>
      <c r="AW114" s="179"/>
      <c r="AX114" s="179"/>
      <c r="AY114" s="179"/>
      <c r="AZ114" s="179"/>
      <c r="BA114" s="179"/>
      <c r="BB114" s="179"/>
      <c r="BC114" s="179"/>
      <c r="BD114" s="179"/>
      <c r="BE114" s="179"/>
      <c r="BF114" s="179"/>
      <c r="BG114" s="179"/>
      <c r="BH114" s="179"/>
    </row>
    <row r="115" spans="1:64" x14ac:dyDescent="0.2">
      <c r="W115" s="180" t="s">
        <v>3</v>
      </c>
      <c r="X115" s="180"/>
      <c r="Y115" s="180"/>
      <c r="Z115" s="180"/>
      <c r="AA115" s="180"/>
      <c r="AB115" s="180"/>
      <c r="AC115" s="180"/>
      <c r="AD115" s="180"/>
      <c r="AE115" s="180"/>
      <c r="AF115" s="180"/>
      <c r="AG115" s="180"/>
      <c r="AH115" s="180"/>
      <c r="AI115" s="180"/>
      <c r="AJ115" s="180"/>
      <c r="AK115" s="180"/>
      <c r="AL115" s="180"/>
      <c r="AM115" s="180"/>
      <c r="AN115" s="3"/>
      <c r="AO115" s="3"/>
      <c r="AP115" s="180" t="s">
        <v>18</v>
      </c>
      <c r="AQ115" s="180"/>
      <c r="AR115" s="180"/>
      <c r="AS115" s="180"/>
      <c r="AT115" s="180"/>
      <c r="AU115" s="180"/>
      <c r="AV115" s="180"/>
      <c r="AW115" s="180"/>
      <c r="AX115" s="180"/>
      <c r="AY115" s="180"/>
      <c r="AZ115" s="180"/>
      <c r="BA115" s="180"/>
      <c r="BB115" s="180"/>
      <c r="BC115" s="180"/>
      <c r="BD115" s="180"/>
      <c r="BE115" s="180"/>
      <c r="BF115" s="180"/>
      <c r="BG115" s="180"/>
      <c r="BH115" s="180"/>
    </row>
  </sheetData>
  <mergeCells count="233">
    <mergeCell ref="AW41:BB41"/>
    <mergeCell ref="BC41:BH41"/>
    <mergeCell ref="A42:B42"/>
    <mergeCell ref="C42:X42"/>
    <mergeCell ref="Y42:AD42"/>
    <mergeCell ref="AE42:AJ42"/>
    <mergeCell ref="AK42:AP42"/>
    <mergeCell ref="AQ42:AV42"/>
    <mergeCell ref="AW42:BB42"/>
    <mergeCell ref="BC42:BH42"/>
    <mergeCell ref="A41:B41"/>
    <mergeCell ref="C41:X41"/>
    <mergeCell ref="Y41:AD41"/>
    <mergeCell ref="AE41:AJ41"/>
    <mergeCell ref="AK41:AP41"/>
    <mergeCell ref="AQ41:AV41"/>
    <mergeCell ref="AW39:BB39"/>
    <mergeCell ref="BC39:BH39"/>
    <mergeCell ref="A40:B40"/>
    <mergeCell ref="C40:X40"/>
    <mergeCell ref="Y40:AD40"/>
    <mergeCell ref="AE40:AJ40"/>
    <mergeCell ref="AK40:AP40"/>
    <mergeCell ref="AQ40:AV40"/>
    <mergeCell ref="AW40:BB40"/>
    <mergeCell ref="BC40:BH40"/>
    <mergeCell ref="A39:B39"/>
    <mergeCell ref="C39:X39"/>
    <mergeCell ref="Y39:AD39"/>
    <mergeCell ref="AE39:AJ39"/>
    <mergeCell ref="AK39:AP39"/>
    <mergeCell ref="AQ39:AV39"/>
    <mergeCell ref="AW37:BB37"/>
    <mergeCell ref="BC37:BH37"/>
    <mergeCell ref="A38:B38"/>
    <mergeCell ref="C38:X38"/>
    <mergeCell ref="Y38:AD38"/>
    <mergeCell ref="AE38:AJ38"/>
    <mergeCell ref="AK38:AP38"/>
    <mergeCell ref="AQ38:AV38"/>
    <mergeCell ref="AW38:BB38"/>
    <mergeCell ref="BC38:BH38"/>
    <mergeCell ref="A37:B37"/>
    <mergeCell ref="C37:X37"/>
    <mergeCell ref="Y37:AD37"/>
    <mergeCell ref="AE37:AJ37"/>
    <mergeCell ref="AK37:AP37"/>
    <mergeCell ref="AQ37:AV37"/>
    <mergeCell ref="BC36:BH36"/>
    <mergeCell ref="AW31:BB31"/>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A33:BH33"/>
    <mergeCell ref="A34:B34"/>
    <mergeCell ref="C34:X34"/>
    <mergeCell ref="Y34:AD34"/>
    <mergeCell ref="AE34:AJ34"/>
    <mergeCell ref="AK34:AP34"/>
    <mergeCell ref="AQ34:AV34"/>
    <mergeCell ref="A111:BL111"/>
    <mergeCell ref="A114:V114"/>
    <mergeCell ref="W114:AM114"/>
    <mergeCell ref="AP114:BH114"/>
    <mergeCell ref="W115:AM115"/>
    <mergeCell ref="AP115:BH115"/>
    <mergeCell ref="A108:B108"/>
    <mergeCell ref="C108:X108"/>
    <mergeCell ref="Y108:AD108"/>
    <mergeCell ref="AE108:AJ108"/>
    <mergeCell ref="AK108:AP108"/>
    <mergeCell ref="B110:AE110"/>
    <mergeCell ref="A106:B106"/>
    <mergeCell ref="C106:X106"/>
    <mergeCell ref="Y106:AD106"/>
    <mergeCell ref="AE106:AJ106"/>
    <mergeCell ref="AK106:AP106"/>
    <mergeCell ref="A107:B107"/>
    <mergeCell ref="C107:X107"/>
    <mergeCell ref="Y107:AD107"/>
    <mergeCell ref="AE107:AJ107"/>
    <mergeCell ref="AK107:AP107"/>
    <mergeCell ref="B103:AE103"/>
    <mergeCell ref="A104:B105"/>
    <mergeCell ref="C104:X105"/>
    <mergeCell ref="Y104:AP104"/>
    <mergeCell ref="Y105:AD105"/>
    <mergeCell ref="AE105:AJ105"/>
    <mergeCell ref="AK105:AP105"/>
    <mergeCell ref="B100:L100"/>
    <mergeCell ref="N100:Y100"/>
    <mergeCell ref="AA100:AI100"/>
    <mergeCell ref="AK100:BC100"/>
    <mergeCell ref="BE100:BL100"/>
    <mergeCell ref="B101:L101"/>
    <mergeCell ref="N101:Y101"/>
    <mergeCell ref="AA101:AI101"/>
    <mergeCell ref="AK101:BC101"/>
    <mergeCell ref="BE101:BL101"/>
    <mergeCell ref="B97:L97"/>
    <mergeCell ref="N97:AS97"/>
    <mergeCell ref="AU97:BB97"/>
    <mergeCell ref="B98:L98"/>
    <mergeCell ref="N98:AS98"/>
    <mergeCell ref="AU98:BB98"/>
    <mergeCell ref="A91:BL91"/>
    <mergeCell ref="A92:BL92"/>
    <mergeCell ref="B94:L94"/>
    <mergeCell ref="N94:AS94"/>
    <mergeCell ref="AU94:BB94"/>
    <mergeCell ref="B95:L95"/>
    <mergeCell ref="N95:AS95"/>
    <mergeCell ref="AU95:BB95"/>
    <mergeCell ref="C76:D76"/>
    <mergeCell ref="E76:L76"/>
    <mergeCell ref="C80:D80"/>
    <mergeCell ref="E80:BH80"/>
    <mergeCell ref="A83:BL83"/>
    <mergeCell ref="BE90:BL90"/>
    <mergeCell ref="A57:BH57"/>
    <mergeCell ref="A63:BH63"/>
    <mergeCell ref="B65:AW65"/>
    <mergeCell ref="A69:BH69"/>
    <mergeCell ref="A73:BH73"/>
    <mergeCell ref="A75:BH75"/>
    <mergeCell ref="A50:X50"/>
    <mergeCell ref="Y50:AK50"/>
    <mergeCell ref="AL50:BH50"/>
    <mergeCell ref="A51:X51"/>
    <mergeCell ref="Y51:AK51"/>
    <mergeCell ref="AL51:BH51"/>
    <mergeCell ref="A44:AD44"/>
    <mergeCell ref="A46:BL46"/>
    <mergeCell ref="A48:X48"/>
    <mergeCell ref="Y48:AK48"/>
    <mergeCell ref="AL48:BH48"/>
    <mergeCell ref="A49:X49"/>
    <mergeCell ref="Y49:AK49"/>
    <mergeCell ref="AL49:BH49"/>
    <mergeCell ref="BC34:BH34"/>
    <mergeCell ref="A35:B35"/>
    <mergeCell ref="C35:X35"/>
    <mergeCell ref="Y35:AD35"/>
    <mergeCell ref="AE35:AJ35"/>
    <mergeCell ref="AK35:AP35"/>
    <mergeCell ref="AQ35:AV35"/>
    <mergeCell ref="AW35:BB35"/>
    <mergeCell ref="BC35:BH35"/>
    <mergeCell ref="A36:B36"/>
    <mergeCell ref="C36:X36"/>
    <mergeCell ref="Y36:AD36"/>
    <mergeCell ref="AE36:AJ36"/>
    <mergeCell ref="AK36:AP36"/>
    <mergeCell ref="AQ36:AV36"/>
    <mergeCell ref="AW36:BB36"/>
    <mergeCell ref="AW34:BB34"/>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4">
    <cfRule type="cellIs" dxfId="53" priority="1" stopIfTrue="1" operator="equal">
      <formula>$C83</formula>
    </cfRule>
  </conditionalFormatting>
  <conditionalFormatting sqref="A84:B84 B52:B53 B70:B82 B55:B56 B58:B62 A44:A82 A30:B32 A35:B42 B64:B68">
    <cfRule type="cellIs" dxfId="52" priority="2" stopIfTrue="1" operator="equal">
      <formula>0</formula>
    </cfRule>
  </conditionalFormatting>
  <conditionalFormatting sqref="C70:C82">
    <cfRule type="cellIs" dxfId="51" priority="3" stopIfTrue="1" operator="equal">
      <formula>$C61</formula>
    </cfRule>
  </conditionalFormatting>
  <conditionalFormatting sqref="C59:C62 C64:C68">
    <cfRule type="cellIs" dxfId="50" priority="4" stopIfTrue="1" operator="equal">
      <formula>$C43</formula>
    </cfRule>
  </conditionalFormatting>
  <conditionalFormatting sqref="C58">
    <cfRule type="cellIs" dxfId="49" priority="7" stopIfTrue="1" operator="equal">
      <formula>$C35</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45" max="68" man="1"/>
    <brk id="88" max="68" man="1"/>
  </rowBreaks>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171450</xdr:colOff>
                <xdr:row>52</xdr:row>
                <xdr:rowOff>152400</xdr:rowOff>
              </from>
              <to>
                <xdr:col>17</xdr:col>
                <xdr:colOff>142875</xdr:colOff>
                <xdr:row>54</xdr:row>
                <xdr:rowOff>0</xdr:rowOff>
              </to>
            </anchor>
          </objectPr>
        </oleObject>
      </mc:Choice>
      <mc:Fallback>
        <oleObject progId="Equation.3" shapeId="5121" r:id="rId4"/>
      </mc:Fallback>
    </mc:AlternateContent>
    <mc:AlternateContent xmlns:mc="http://schemas.openxmlformats.org/markup-compatibility/2006">
      <mc:Choice Requires="x14">
        <oleObject progId="Equation.3" shapeId="5122" r:id="rId6">
          <objectPr defaultSize="0" autoPict="0" r:id="rId7">
            <anchor moveWithCells="1" sizeWithCells="1">
              <from>
                <xdr:col>1</xdr:col>
                <xdr:colOff>180975</xdr:colOff>
                <xdr:row>58</xdr:row>
                <xdr:rowOff>161925</xdr:rowOff>
              </from>
              <to>
                <xdr:col>15</xdr:col>
                <xdr:colOff>161925</xdr:colOff>
                <xdr:row>62</xdr:row>
                <xdr:rowOff>0</xdr:rowOff>
              </to>
            </anchor>
          </objectPr>
        </oleObject>
      </mc:Choice>
      <mc:Fallback>
        <oleObject progId="Equation.3" shapeId="5122" r:id="rId6"/>
      </mc:Fallback>
    </mc:AlternateContent>
    <mc:AlternateContent xmlns:mc="http://schemas.openxmlformats.org/markup-compatibility/2006">
      <mc:Choice Requires="x14">
        <oleObject progId="Equation.3" shapeId="5123" r:id="rId8">
          <objectPr defaultSize="0" autoPict="0" r:id="rId9">
            <anchor moveWithCells="1">
              <from>
                <xdr:col>26</xdr:col>
                <xdr:colOff>28575</xdr:colOff>
                <xdr:row>42</xdr:row>
                <xdr:rowOff>28575</xdr:rowOff>
              </from>
              <to>
                <xdr:col>29</xdr:col>
                <xdr:colOff>114300</xdr:colOff>
                <xdr:row>44</xdr:row>
                <xdr:rowOff>114300</xdr:rowOff>
              </to>
            </anchor>
          </objectPr>
        </oleObject>
      </mc:Choice>
      <mc:Fallback>
        <oleObject progId="Equation.3" shapeId="5123" r:id="rId8"/>
      </mc:Fallback>
    </mc:AlternateContent>
    <mc:AlternateContent xmlns:mc="http://schemas.openxmlformats.org/markup-compatibility/2006">
      <mc:Choice Requires="x14">
        <oleObject progId="Equation.3" shapeId="5124" r:id="rId10">
          <objectPr defaultSize="0" autoPict="0" r:id="rId11">
            <anchor moveWithCells="1" sizeWithCells="1">
              <from>
                <xdr:col>1</xdr:col>
                <xdr:colOff>190500</xdr:colOff>
                <xdr:row>64</xdr:row>
                <xdr:rowOff>295275</xdr:rowOff>
              </from>
              <to>
                <xdr:col>18</xdr:col>
                <xdr:colOff>47625</xdr:colOff>
                <xdr:row>67</xdr:row>
                <xdr:rowOff>238125</xdr:rowOff>
              </to>
            </anchor>
          </objectPr>
        </oleObject>
      </mc:Choice>
      <mc:Fallback>
        <oleObject progId="Equation.3" shapeId="5124" r:id="rId10"/>
      </mc:Fallback>
    </mc:AlternateContent>
    <mc:AlternateContent xmlns:mc="http://schemas.openxmlformats.org/markup-compatibility/2006">
      <mc:Choice Requires="x14">
        <oleObject progId="Equation.3" shapeId="5125" r:id="rId12">
          <objectPr defaultSize="0" autoPict="0" r:id="rId13">
            <anchor moveWithCells="1" sizeWithCells="1">
              <from>
                <xdr:col>1</xdr:col>
                <xdr:colOff>180975</xdr:colOff>
                <xdr:row>69</xdr:row>
                <xdr:rowOff>57150</xdr:rowOff>
              </from>
              <to>
                <xdr:col>7</xdr:col>
                <xdr:colOff>85725</xdr:colOff>
                <xdr:row>72</xdr:row>
                <xdr:rowOff>0</xdr:rowOff>
              </to>
            </anchor>
          </objectPr>
        </oleObject>
      </mc:Choice>
      <mc:Fallback>
        <oleObject progId="Equation.3" shapeId="5125" r:id="rId12"/>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1"/>
  <sheetViews>
    <sheetView view="pageBreakPreview" topLeftCell="A100" zoomScale="60" zoomScaleNormal="70" workbookViewId="0">
      <selection activeCell="A76" sqref="A76:IV76"/>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42.75" customHeight="1" x14ac:dyDescent="0.2">
      <c r="A19" s="10" t="s">
        <v>7</v>
      </c>
      <c r="B19" s="103" t="s">
        <v>174</v>
      </c>
      <c r="C19" s="104"/>
      <c r="D19" s="104"/>
      <c r="E19" s="104"/>
      <c r="F19" s="104"/>
      <c r="G19" s="104"/>
      <c r="H19" s="104"/>
      <c r="I19" s="104"/>
      <c r="J19" s="104"/>
      <c r="K19" s="104"/>
      <c r="L19" s="104"/>
      <c r="M19"/>
      <c r="N19" s="103" t="s">
        <v>176</v>
      </c>
      <c r="O19" s="104"/>
      <c r="P19" s="104"/>
      <c r="Q19" s="104"/>
      <c r="R19" s="104"/>
      <c r="S19" s="104"/>
      <c r="T19" s="104"/>
      <c r="U19" s="104"/>
      <c r="V19" s="104"/>
      <c r="W19" s="104"/>
      <c r="X19" s="104"/>
      <c r="Y19" s="104"/>
      <c r="Z19" s="16"/>
      <c r="AA19" s="103" t="s">
        <v>177</v>
      </c>
      <c r="AB19" s="104"/>
      <c r="AC19" s="104"/>
      <c r="AD19" s="104"/>
      <c r="AE19" s="104"/>
      <c r="AF19" s="104"/>
      <c r="AG19" s="104"/>
      <c r="AH19" s="104"/>
      <c r="AI19" s="104"/>
      <c r="AJ19" s="16"/>
      <c r="AK19" s="109" t="s">
        <v>175</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12.75" customHeight="1" x14ac:dyDescent="0.2">
      <c r="A30" s="132"/>
      <c r="B30" s="132"/>
      <c r="C30" s="133" t="s">
        <v>171</v>
      </c>
      <c r="D30" s="134"/>
      <c r="E30" s="134"/>
      <c r="F30" s="134"/>
      <c r="G30" s="134"/>
      <c r="H30" s="134"/>
      <c r="I30" s="134"/>
      <c r="J30" s="134"/>
      <c r="K30" s="134"/>
      <c r="L30" s="134"/>
      <c r="M30" s="134"/>
      <c r="N30" s="134"/>
      <c r="O30" s="134"/>
      <c r="P30" s="134"/>
      <c r="Q30" s="134"/>
      <c r="R30" s="134"/>
      <c r="S30" s="134"/>
      <c r="T30" s="134"/>
      <c r="U30" s="134"/>
      <c r="V30" s="134"/>
      <c r="W30" s="134"/>
      <c r="X30" s="135"/>
      <c r="Y30" s="130">
        <v>15.913</v>
      </c>
      <c r="Z30" s="130"/>
      <c r="AA30" s="130"/>
      <c r="AB30" s="130"/>
      <c r="AC30" s="130"/>
      <c r="AD30" s="130"/>
      <c r="AE30" s="130">
        <v>27.23</v>
      </c>
      <c r="AF30" s="130"/>
      <c r="AG30" s="130"/>
      <c r="AH30" s="130"/>
      <c r="AI30" s="130"/>
      <c r="AJ30" s="130"/>
      <c r="AK30" s="131">
        <f>IF(BI30 = -1, (IF(AE30=0,0,Y30/AE30)),(IF(Y30=0,0,AE30/Y30)))</f>
        <v>0.58439221446933531</v>
      </c>
      <c r="AL30" s="131"/>
      <c r="AM30" s="131"/>
      <c r="AN30" s="131"/>
      <c r="AO30" s="131"/>
      <c r="AP30" s="131"/>
      <c r="AQ30" s="130">
        <v>41.89</v>
      </c>
      <c r="AR30" s="130"/>
      <c r="AS30" s="130"/>
      <c r="AT30" s="130"/>
      <c r="AU30" s="130"/>
      <c r="AV30" s="130"/>
      <c r="AW30" s="130">
        <v>41.89</v>
      </c>
      <c r="AX30" s="130"/>
      <c r="AY30" s="130"/>
      <c r="AZ30" s="130"/>
      <c r="BA30" s="130"/>
      <c r="BB30" s="130"/>
      <c r="BC30" s="131">
        <f>IF(BI30 = -1,(IF(AW30=0,0,AQ30/AW30)),(IF(AQ30=0,0,AW30/AQ30)))</f>
        <v>1</v>
      </c>
      <c r="BD30" s="131"/>
      <c r="BE30" s="131"/>
      <c r="BF30" s="131"/>
      <c r="BG30" s="131"/>
      <c r="BH30" s="131"/>
      <c r="BI30" s="50">
        <v>-1</v>
      </c>
      <c r="CA30" s="1" t="s">
        <v>38</v>
      </c>
    </row>
    <row r="31" spans="1:79" ht="15" customHeight="1" x14ac:dyDescent="0.2">
      <c r="A31" s="132"/>
      <c r="B31" s="132"/>
      <c r="C31" s="133" t="s">
        <v>150</v>
      </c>
      <c r="D31" s="134"/>
      <c r="E31" s="134"/>
      <c r="F31" s="134"/>
      <c r="G31" s="134"/>
      <c r="H31" s="134"/>
      <c r="I31" s="134"/>
      <c r="J31" s="134"/>
      <c r="K31" s="134"/>
      <c r="L31" s="134"/>
      <c r="M31" s="134"/>
      <c r="N31" s="134"/>
      <c r="O31" s="134"/>
      <c r="P31" s="134"/>
      <c r="Q31" s="134"/>
      <c r="R31" s="134"/>
      <c r="S31" s="134"/>
      <c r="T31" s="134"/>
      <c r="U31" s="134"/>
      <c r="V31" s="134"/>
      <c r="W31" s="134"/>
      <c r="X31" s="135"/>
      <c r="Y31" s="130">
        <v>60</v>
      </c>
      <c r="Z31" s="130"/>
      <c r="AA31" s="130"/>
      <c r="AB31" s="130"/>
      <c r="AC31" s="130"/>
      <c r="AD31" s="130"/>
      <c r="AE31" s="130">
        <v>87.34</v>
      </c>
      <c r="AF31" s="130"/>
      <c r="AG31" s="130"/>
      <c r="AH31" s="130"/>
      <c r="AI31" s="130"/>
      <c r="AJ31" s="130"/>
      <c r="AK31" s="131">
        <f>IF(BI31 = -1, (IF(AE31=0,0,Y31/AE31)),(IF(Y31=0,0,AE31/Y31)))</f>
        <v>1.4556666666666667</v>
      </c>
      <c r="AL31" s="131"/>
      <c r="AM31" s="131"/>
      <c r="AN31" s="131"/>
      <c r="AO31" s="131"/>
      <c r="AP31" s="131"/>
      <c r="AQ31" s="130">
        <v>140</v>
      </c>
      <c r="AR31" s="130"/>
      <c r="AS31" s="130"/>
      <c r="AT31" s="130"/>
      <c r="AU31" s="130"/>
      <c r="AV31" s="130"/>
      <c r="AW31" s="130">
        <v>80</v>
      </c>
      <c r="AX31" s="130"/>
      <c r="AY31" s="130"/>
      <c r="AZ31" s="130"/>
      <c r="BA31" s="130"/>
      <c r="BB31" s="130"/>
      <c r="BC31" s="131">
        <f>IF(BI31 = -1,(IF(AW31=0,0,AQ31/AW31)),(IF(AQ31=0,0,AW31/AQ31)))</f>
        <v>0.5714285714285714</v>
      </c>
      <c r="BD31" s="131"/>
      <c r="BE31" s="131"/>
      <c r="BF31" s="131"/>
      <c r="BG31" s="131"/>
      <c r="BH31" s="131"/>
      <c r="BI31" s="50">
        <v>1</v>
      </c>
    </row>
    <row r="32" spans="1:79" ht="15" customHeight="1" x14ac:dyDescent="0.2">
      <c r="A32" s="132"/>
      <c r="B32" s="132"/>
      <c r="C32" s="133" t="s">
        <v>151</v>
      </c>
      <c r="D32" s="134"/>
      <c r="E32" s="134"/>
      <c r="F32" s="134"/>
      <c r="G32" s="134"/>
      <c r="H32" s="134"/>
      <c r="I32" s="134"/>
      <c r="J32" s="134"/>
      <c r="K32" s="134"/>
      <c r="L32" s="134"/>
      <c r="M32" s="134"/>
      <c r="N32" s="134"/>
      <c r="O32" s="134"/>
      <c r="P32" s="134"/>
      <c r="Q32" s="134"/>
      <c r="R32" s="134"/>
      <c r="S32" s="134"/>
      <c r="T32" s="134"/>
      <c r="U32" s="134"/>
      <c r="V32" s="134"/>
      <c r="W32" s="134"/>
      <c r="X32" s="135"/>
      <c r="Y32" s="130">
        <v>145.54999999999998</v>
      </c>
      <c r="Z32" s="130"/>
      <c r="AA32" s="130"/>
      <c r="AB32" s="130"/>
      <c r="AC32" s="130"/>
      <c r="AD32" s="130"/>
      <c r="AE32" s="130">
        <v>162.16999999999999</v>
      </c>
      <c r="AF32" s="130"/>
      <c r="AG32" s="130"/>
      <c r="AH32" s="130"/>
      <c r="AI32" s="130"/>
      <c r="AJ32" s="130"/>
      <c r="AK32" s="131">
        <f>IF(BI32 = -1, (IF(AE32=0,0,Y32/AE32)),(IF(Y32=0,0,AE32/Y32)))</f>
        <v>0.89751495344391685</v>
      </c>
      <c r="AL32" s="131"/>
      <c r="AM32" s="131"/>
      <c r="AN32" s="131"/>
      <c r="AO32" s="131"/>
      <c r="AP32" s="131"/>
      <c r="AQ32" s="130">
        <v>183.66</v>
      </c>
      <c r="AR32" s="130"/>
      <c r="AS32" s="130"/>
      <c r="AT32" s="130"/>
      <c r="AU32" s="130"/>
      <c r="AV32" s="130"/>
      <c r="AW32" s="130">
        <v>134.87</v>
      </c>
      <c r="AX32" s="130"/>
      <c r="AY32" s="130"/>
      <c r="AZ32" s="130"/>
      <c r="BA32" s="130"/>
      <c r="BB32" s="130"/>
      <c r="BC32" s="131">
        <f>IF(BI32 = -1,(IF(AW32=0,0,AQ32/AW32)),(IF(AQ32=0,0,AW32/AQ32)))</f>
        <v>1.3617557648105583</v>
      </c>
      <c r="BD32" s="131"/>
      <c r="BE32" s="131"/>
      <c r="BF32" s="131"/>
      <c r="BG32" s="131"/>
      <c r="BH32" s="131"/>
      <c r="BI32" s="50">
        <v>-1</v>
      </c>
    </row>
    <row r="33" spans="1:100" ht="15" customHeight="1" x14ac:dyDescent="0.2">
      <c r="A33" s="132"/>
      <c r="B33" s="132"/>
      <c r="C33" s="133" t="s">
        <v>172</v>
      </c>
      <c r="D33" s="134"/>
      <c r="E33" s="134"/>
      <c r="F33" s="134"/>
      <c r="G33" s="134"/>
      <c r="H33" s="134"/>
      <c r="I33" s="134"/>
      <c r="J33" s="134"/>
      <c r="K33" s="134"/>
      <c r="L33" s="134"/>
      <c r="M33" s="134"/>
      <c r="N33" s="134"/>
      <c r="O33" s="134"/>
      <c r="P33" s="134"/>
      <c r="Q33" s="134"/>
      <c r="R33" s="134"/>
      <c r="S33" s="134"/>
      <c r="T33" s="134"/>
      <c r="U33" s="134"/>
      <c r="V33" s="134"/>
      <c r="W33" s="134"/>
      <c r="X33" s="135"/>
      <c r="Y33" s="130">
        <v>43673.38</v>
      </c>
      <c r="Z33" s="130"/>
      <c r="AA33" s="130"/>
      <c r="AB33" s="130"/>
      <c r="AC33" s="130"/>
      <c r="AD33" s="130"/>
      <c r="AE33" s="130">
        <v>46461.68</v>
      </c>
      <c r="AF33" s="130"/>
      <c r="AG33" s="130"/>
      <c r="AH33" s="130"/>
      <c r="AI33" s="130"/>
      <c r="AJ33" s="130"/>
      <c r="AK33" s="131">
        <f>IF(BI33 = -1, (IF(AE33=0,0,Y33/AE33)),(IF(Y33=0,0,AE33/Y33)))</f>
        <v>0.93998710335054603</v>
      </c>
      <c r="AL33" s="131"/>
      <c r="AM33" s="131"/>
      <c r="AN33" s="131"/>
      <c r="AO33" s="131"/>
      <c r="AP33" s="131"/>
      <c r="AQ33" s="130">
        <v>58001</v>
      </c>
      <c r="AR33" s="130"/>
      <c r="AS33" s="130"/>
      <c r="AT33" s="130"/>
      <c r="AU33" s="130"/>
      <c r="AV33" s="130"/>
      <c r="AW33" s="130">
        <v>26639.440000000002</v>
      </c>
      <c r="AX33" s="130"/>
      <c r="AY33" s="130"/>
      <c r="AZ33" s="130"/>
      <c r="BA33" s="130"/>
      <c r="BB33" s="130"/>
      <c r="BC33" s="131">
        <f>IF(BI33 = -1,(IF(AW33=0,0,AQ33/AW33)),(IF(AQ33=0,0,AW33/AQ33)))</f>
        <v>2.1772604829530948</v>
      </c>
      <c r="BD33" s="131"/>
      <c r="BE33" s="131"/>
      <c r="BF33" s="131"/>
      <c r="BG33" s="131"/>
      <c r="BH33" s="131"/>
      <c r="BI33" s="50">
        <v>-1</v>
      </c>
    </row>
    <row r="34" spans="1:100" ht="17.25" customHeight="1" x14ac:dyDescent="0.2">
      <c r="A34" s="120" t="s">
        <v>27</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2"/>
      <c r="BI34" s="50"/>
    </row>
    <row r="35" spans="1:100" ht="18" hidden="1" customHeight="1" x14ac:dyDescent="0.2">
      <c r="A35" s="123" t="s">
        <v>4</v>
      </c>
      <c r="B35" s="123"/>
      <c r="C35" s="124" t="s">
        <v>5</v>
      </c>
      <c r="D35" s="125"/>
      <c r="E35" s="125"/>
      <c r="F35" s="125"/>
      <c r="G35" s="125"/>
      <c r="H35" s="125"/>
      <c r="I35" s="125"/>
      <c r="J35" s="125"/>
      <c r="K35" s="125"/>
      <c r="L35" s="125"/>
      <c r="M35" s="125"/>
      <c r="N35" s="125"/>
      <c r="O35" s="125"/>
      <c r="P35" s="125"/>
      <c r="Q35" s="125"/>
      <c r="R35" s="125"/>
      <c r="S35" s="125"/>
      <c r="T35" s="125"/>
      <c r="U35" s="125"/>
      <c r="V35" s="125"/>
      <c r="W35" s="125"/>
      <c r="X35" s="125"/>
      <c r="Y35" s="127" t="s">
        <v>33</v>
      </c>
      <c r="Z35" s="128"/>
      <c r="AA35" s="128"/>
      <c r="AB35" s="128"/>
      <c r="AC35" s="128"/>
      <c r="AD35" s="128"/>
      <c r="AE35" s="127" t="s">
        <v>34</v>
      </c>
      <c r="AF35" s="128"/>
      <c r="AG35" s="128"/>
      <c r="AH35" s="128"/>
      <c r="AI35" s="128"/>
      <c r="AJ35" s="128"/>
      <c r="AK35" s="129" t="s">
        <v>69</v>
      </c>
      <c r="AL35" s="129"/>
      <c r="AM35" s="129"/>
      <c r="AN35" s="129"/>
      <c r="AO35" s="129"/>
      <c r="AP35" s="129"/>
      <c r="AQ35" s="127" t="s">
        <v>35</v>
      </c>
      <c r="AR35" s="118"/>
      <c r="AS35" s="118"/>
      <c r="AT35" s="118"/>
      <c r="AU35" s="118"/>
      <c r="AV35" s="118"/>
      <c r="AW35" s="127" t="s">
        <v>36</v>
      </c>
      <c r="AX35" s="115"/>
      <c r="AY35" s="115"/>
      <c r="AZ35" s="115"/>
      <c r="BA35" s="115"/>
      <c r="BB35" s="115"/>
      <c r="BC35" s="158" t="s">
        <v>70</v>
      </c>
      <c r="BD35" s="158"/>
      <c r="BE35" s="158"/>
      <c r="BF35" s="158"/>
      <c r="BG35" s="158"/>
      <c r="BH35" s="158"/>
      <c r="BI35" s="50" t="s">
        <v>68</v>
      </c>
      <c r="CA35" s="1" t="s">
        <v>39</v>
      </c>
    </row>
    <row r="36" spans="1:100" s="42" customFormat="1" ht="25.5" customHeight="1" x14ac:dyDescent="0.2">
      <c r="A36" s="132"/>
      <c r="B36" s="132"/>
      <c r="C36" s="133" t="s">
        <v>173</v>
      </c>
      <c r="D36" s="134"/>
      <c r="E36" s="134"/>
      <c r="F36" s="134"/>
      <c r="G36" s="134"/>
      <c r="H36" s="134"/>
      <c r="I36" s="134"/>
      <c r="J36" s="134"/>
      <c r="K36" s="134"/>
      <c r="L36" s="134"/>
      <c r="M36" s="134"/>
      <c r="N36" s="134"/>
      <c r="O36" s="134"/>
      <c r="P36" s="134"/>
      <c r="Q36" s="134"/>
      <c r="R36" s="134"/>
      <c r="S36" s="134"/>
      <c r="T36" s="134"/>
      <c r="U36" s="134"/>
      <c r="V36" s="134"/>
      <c r="W36" s="134"/>
      <c r="X36" s="135"/>
      <c r="Y36" s="130">
        <v>97.31</v>
      </c>
      <c r="Z36" s="130"/>
      <c r="AA36" s="130"/>
      <c r="AB36" s="130"/>
      <c r="AC36" s="130"/>
      <c r="AD36" s="130"/>
      <c r="AE36" s="130">
        <v>92.67</v>
      </c>
      <c r="AF36" s="130"/>
      <c r="AG36" s="130"/>
      <c r="AH36" s="130"/>
      <c r="AI36" s="130"/>
      <c r="AJ36" s="130"/>
      <c r="AK36" s="131">
        <f>IF(BI36 = -1, (IF(AE36=0,0,Y36/AE36)),(IF(Y36=0,0,AE36/Y36)))</f>
        <v>1.0500701413618214</v>
      </c>
      <c r="AL36" s="131"/>
      <c r="AM36" s="131"/>
      <c r="AN36" s="131"/>
      <c r="AO36" s="131"/>
      <c r="AP36" s="131"/>
      <c r="AQ36" s="130">
        <v>88.18</v>
      </c>
      <c r="AR36" s="130"/>
      <c r="AS36" s="130"/>
      <c r="AT36" s="130"/>
      <c r="AU36" s="130"/>
      <c r="AV36" s="130"/>
      <c r="AW36" s="130">
        <v>85.3</v>
      </c>
      <c r="AX36" s="130"/>
      <c r="AY36" s="130"/>
      <c r="AZ36" s="130"/>
      <c r="BA36" s="130"/>
      <c r="BB36" s="130"/>
      <c r="BC36" s="131">
        <f>IF(BI36 = -1,(IF(AW36=0,0,AQ36/AW36)),(IF(AQ36=0,0,AW36/AQ36)))</f>
        <v>1.0337631887456038</v>
      </c>
      <c r="BD36" s="131"/>
      <c r="BE36" s="131"/>
      <c r="BF36" s="131"/>
      <c r="BG36" s="131"/>
      <c r="BH36" s="131"/>
      <c r="BI36" s="51">
        <v>-1</v>
      </c>
      <c r="BJ36" s="5"/>
      <c r="BK36" s="5"/>
      <c r="BL36" s="5"/>
      <c r="BM36" s="5"/>
      <c r="BN36" s="5"/>
      <c r="BO36" s="5"/>
      <c r="BP36" s="5"/>
      <c r="BQ36" s="5"/>
      <c r="BR36" s="5"/>
      <c r="BS36" s="5"/>
      <c r="BT36" s="5"/>
      <c r="BU36" s="5"/>
      <c r="BV36" s="5"/>
      <c r="BW36" s="5"/>
      <c r="BX36" s="5"/>
      <c r="BY36" s="5"/>
      <c r="BZ36" s="5"/>
      <c r="CA36" s="5" t="s">
        <v>40</v>
      </c>
      <c r="CB36" s="5"/>
      <c r="CC36" s="5"/>
      <c r="CD36" s="5"/>
      <c r="CE36" s="5"/>
      <c r="CF36" s="5"/>
      <c r="CG36" s="5"/>
      <c r="CH36" s="5"/>
      <c r="CI36" s="5"/>
      <c r="CJ36" s="5"/>
      <c r="CK36" s="5"/>
      <c r="CL36" s="5"/>
      <c r="CM36" s="5"/>
      <c r="CN36" s="5"/>
      <c r="CO36" s="5"/>
      <c r="CP36" s="5"/>
      <c r="CQ36" s="5"/>
      <c r="CR36" s="5"/>
      <c r="CS36" s="5"/>
      <c r="CT36" s="5"/>
      <c r="CU36" s="5"/>
      <c r="CV36" s="5"/>
    </row>
    <row r="37" spans="1:100" s="5" customFormat="1" ht="15" customHeight="1" x14ac:dyDescent="0.2">
      <c r="A37" s="132"/>
      <c r="B37" s="132"/>
      <c r="C37" s="133" t="s">
        <v>158</v>
      </c>
      <c r="D37" s="134"/>
      <c r="E37" s="134"/>
      <c r="F37" s="134"/>
      <c r="G37" s="134"/>
      <c r="H37" s="134"/>
      <c r="I37" s="134"/>
      <c r="J37" s="134"/>
      <c r="K37" s="134"/>
      <c r="L37" s="134"/>
      <c r="M37" s="134"/>
      <c r="N37" s="134"/>
      <c r="O37" s="134"/>
      <c r="P37" s="134"/>
      <c r="Q37" s="134"/>
      <c r="R37" s="134"/>
      <c r="S37" s="134"/>
      <c r="T37" s="134"/>
      <c r="U37" s="134"/>
      <c r="V37" s="134"/>
      <c r="W37" s="134"/>
      <c r="X37" s="135"/>
      <c r="Y37" s="130">
        <v>0.47</v>
      </c>
      <c r="Z37" s="130"/>
      <c r="AA37" s="130"/>
      <c r="AB37" s="130"/>
      <c r="AC37" s="130"/>
      <c r="AD37" s="130"/>
      <c r="AE37" s="130">
        <v>0.93</v>
      </c>
      <c r="AF37" s="130"/>
      <c r="AG37" s="130"/>
      <c r="AH37" s="130"/>
      <c r="AI37" s="130"/>
      <c r="AJ37" s="130"/>
      <c r="AK37" s="131">
        <f>IF(BI37 = -1, (IF(AE37=0,0,Y37/AE37)),(IF(Y37=0,0,AE37/Y37)))</f>
        <v>1.9787234042553195</v>
      </c>
      <c r="AL37" s="131"/>
      <c r="AM37" s="131"/>
      <c r="AN37" s="131"/>
      <c r="AO37" s="131"/>
      <c r="AP37" s="131"/>
      <c r="AQ37" s="130">
        <v>0.21</v>
      </c>
      <c r="AR37" s="130"/>
      <c r="AS37" s="130"/>
      <c r="AT37" s="130"/>
      <c r="AU37" s="130"/>
      <c r="AV37" s="130"/>
      <c r="AW37" s="130">
        <v>0.28000000000000003</v>
      </c>
      <c r="AX37" s="130"/>
      <c r="AY37" s="130"/>
      <c r="AZ37" s="130"/>
      <c r="BA37" s="130"/>
      <c r="BB37" s="130"/>
      <c r="BC37" s="131">
        <f>IF(BI37 = -1,(IF(AW37=0,0,AQ37/AW37)),(IF(AQ37=0,0,AW37/AQ37)))</f>
        <v>1.3333333333333335</v>
      </c>
      <c r="BD37" s="131"/>
      <c r="BE37" s="131"/>
      <c r="BF37" s="131"/>
      <c r="BG37" s="131"/>
      <c r="BH37" s="131"/>
      <c r="BI37" s="51">
        <v>1</v>
      </c>
    </row>
    <row r="38" spans="1:100" s="5" customFormat="1" ht="15" customHeight="1" x14ac:dyDescent="0.2">
      <c r="AE38" s="31"/>
      <c r="AF38" s="31"/>
      <c r="AG38" s="31"/>
      <c r="AH38" s="31"/>
      <c r="AI38" s="31"/>
      <c r="AJ38" s="31"/>
      <c r="AK38" s="31"/>
      <c r="AL38" s="31"/>
      <c r="AM38" s="31"/>
      <c r="AN38" s="31"/>
      <c r="AO38" s="31"/>
      <c r="AP38" s="34"/>
      <c r="AQ38" s="35"/>
      <c r="AR38" s="32"/>
      <c r="AS38" s="32"/>
      <c r="AT38" s="32"/>
      <c r="AU38" s="32"/>
      <c r="AV38" s="32"/>
      <c r="AW38" s="33"/>
      <c r="AX38" s="36"/>
      <c r="AY38" s="36"/>
      <c r="AZ38" s="36"/>
      <c r="BA38" s="36"/>
      <c r="BB38" s="36"/>
      <c r="BC38" s="37"/>
      <c r="BD38" s="37"/>
      <c r="BE38" s="37"/>
      <c r="BF38" s="37"/>
      <c r="BG38" s="37"/>
      <c r="BH38" s="37"/>
    </row>
    <row r="39" spans="1:100" ht="15" customHeight="1" x14ac:dyDescent="0.2">
      <c r="A39" s="136" t="s">
        <v>41</v>
      </c>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row>
    <row r="40" spans="1:100" ht="15" customHeight="1" x14ac:dyDescent="0.2">
      <c r="A40" s="43"/>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row>
    <row r="41" spans="1:100" ht="15" hidden="1" customHeight="1" x14ac:dyDescent="0.2">
      <c r="A41" s="185"/>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186"/>
      <c r="BC41" s="186"/>
      <c r="BD41" s="186"/>
      <c r="BE41" s="186"/>
      <c r="BF41" s="186"/>
      <c r="BG41" s="186"/>
      <c r="BH41" s="186"/>
      <c r="BI41" s="186"/>
      <c r="BJ41" s="186"/>
      <c r="BK41" s="186"/>
      <c r="BL41" s="186"/>
    </row>
    <row r="42" spans="1:100" ht="9" hidden="1" customHeight="1" x14ac:dyDescent="0.2">
      <c r="A42" s="43"/>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33"/>
      <c r="AF42" s="32"/>
      <c r="AG42" s="32"/>
      <c r="AH42" s="32"/>
      <c r="AI42" s="32"/>
      <c r="AJ42" s="32"/>
      <c r="AK42" s="34"/>
      <c r="AL42" s="34"/>
      <c r="AM42" s="34"/>
      <c r="AN42" s="34"/>
      <c r="AO42" s="34"/>
      <c r="AP42" s="34"/>
      <c r="AQ42" s="35"/>
      <c r="AR42" s="32"/>
      <c r="AS42" s="32"/>
      <c r="AT42" s="32"/>
      <c r="AU42" s="32"/>
      <c r="AV42" s="32"/>
      <c r="AW42" s="33"/>
      <c r="AX42" s="36"/>
      <c r="AY42" s="36"/>
      <c r="AZ42" s="36"/>
      <c r="BA42" s="36"/>
      <c r="BB42" s="36"/>
      <c r="BC42" s="37"/>
      <c r="BD42" s="37"/>
      <c r="BE42" s="37"/>
      <c r="BF42" s="37"/>
      <c r="BG42" s="37"/>
      <c r="BH42" s="37"/>
    </row>
    <row r="43" spans="1:100" ht="15" hidden="1" customHeight="1" x14ac:dyDescent="0.25">
      <c r="A43" s="140"/>
      <c r="B43" s="141"/>
      <c r="C43" s="141"/>
      <c r="D43" s="141"/>
      <c r="E43" s="141"/>
      <c r="F43" s="141"/>
      <c r="G43" s="141"/>
      <c r="H43" s="141"/>
      <c r="I43" s="141"/>
      <c r="J43" s="141"/>
      <c r="K43" s="141"/>
      <c r="L43" s="141"/>
      <c r="M43" s="141"/>
      <c r="N43" s="141"/>
      <c r="O43" s="141"/>
      <c r="P43" s="141"/>
      <c r="Q43" s="141"/>
      <c r="R43" s="141"/>
      <c r="S43" s="141"/>
      <c r="T43" s="141"/>
      <c r="U43" s="141"/>
      <c r="V43" s="141"/>
      <c r="W43" s="141"/>
      <c r="X43" s="142"/>
      <c r="Y43" s="143" t="s">
        <v>44</v>
      </c>
      <c r="Z43" s="144"/>
      <c r="AA43" s="144"/>
      <c r="AB43" s="144"/>
      <c r="AC43" s="144"/>
      <c r="AD43" s="144"/>
      <c r="AE43" s="144"/>
      <c r="AF43" s="144"/>
      <c r="AG43" s="144"/>
      <c r="AH43" s="144"/>
      <c r="AI43" s="144"/>
      <c r="AJ43" s="144"/>
      <c r="AK43" s="145"/>
      <c r="AL43" s="146" t="s">
        <v>45</v>
      </c>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8"/>
    </row>
    <row r="44" spans="1:100" ht="15.75" hidden="1" customHeight="1" x14ac:dyDescent="0.2">
      <c r="A44" s="149" t="s">
        <v>46</v>
      </c>
      <c r="B44" s="150"/>
      <c r="C44" s="150"/>
      <c r="D44" s="150"/>
      <c r="E44" s="150"/>
      <c r="F44" s="150"/>
      <c r="G44" s="150"/>
      <c r="H44" s="150"/>
      <c r="I44" s="150"/>
      <c r="J44" s="150"/>
      <c r="K44" s="150"/>
      <c r="L44" s="150"/>
      <c r="M44" s="150"/>
      <c r="N44" s="150"/>
      <c r="O44" s="150"/>
      <c r="P44" s="150"/>
      <c r="Q44" s="150"/>
      <c r="R44" s="150"/>
      <c r="S44" s="150"/>
      <c r="T44" s="150"/>
      <c r="U44" s="150"/>
      <c r="V44" s="150"/>
      <c r="W44" s="150"/>
      <c r="X44" s="151"/>
      <c r="Y44" s="152" t="s">
        <v>49</v>
      </c>
      <c r="Z44" s="153"/>
      <c r="AA44" s="153"/>
      <c r="AB44" s="153"/>
      <c r="AC44" s="153"/>
      <c r="AD44" s="153"/>
      <c r="AE44" s="153"/>
      <c r="AF44" s="153"/>
      <c r="AG44" s="153"/>
      <c r="AH44" s="153"/>
      <c r="AI44" s="153"/>
      <c r="AJ44" s="153"/>
      <c r="AK44" s="154"/>
      <c r="AL44" s="155" t="s">
        <v>116</v>
      </c>
      <c r="AM44" s="156"/>
      <c r="AN44" s="156"/>
      <c r="AO44" s="156"/>
      <c r="AP44" s="156"/>
      <c r="AQ44" s="156"/>
      <c r="AR44" s="156"/>
      <c r="AS44" s="156"/>
      <c r="AT44" s="156"/>
      <c r="AU44" s="156"/>
      <c r="AV44" s="156"/>
      <c r="AW44" s="156"/>
      <c r="AX44" s="156"/>
      <c r="AY44" s="156"/>
      <c r="AZ44" s="156"/>
      <c r="BA44" s="156"/>
      <c r="BB44" s="156"/>
      <c r="BC44" s="156"/>
      <c r="BD44" s="156"/>
      <c r="BE44" s="156"/>
      <c r="BF44" s="156"/>
      <c r="BG44" s="156"/>
      <c r="BH44" s="157"/>
    </row>
    <row r="45" spans="1:100" ht="15.75" hidden="1" customHeight="1" x14ac:dyDescent="0.2">
      <c r="A45" s="149" t="s">
        <v>47</v>
      </c>
      <c r="B45" s="150"/>
      <c r="C45" s="150"/>
      <c r="D45" s="150"/>
      <c r="E45" s="150"/>
      <c r="F45" s="150"/>
      <c r="G45" s="150"/>
      <c r="H45" s="150"/>
      <c r="I45" s="150"/>
      <c r="J45" s="150"/>
      <c r="K45" s="150"/>
      <c r="L45" s="150"/>
      <c r="M45" s="150"/>
      <c r="N45" s="150"/>
      <c r="O45" s="150"/>
      <c r="P45" s="150"/>
      <c r="Q45" s="150"/>
      <c r="R45" s="150"/>
      <c r="S45" s="150"/>
      <c r="T45" s="150"/>
      <c r="U45" s="150"/>
      <c r="V45" s="150"/>
      <c r="W45" s="150"/>
      <c r="X45" s="151"/>
      <c r="Y45" s="152" t="s">
        <v>50</v>
      </c>
      <c r="Z45" s="153"/>
      <c r="AA45" s="153"/>
      <c r="AB45" s="153"/>
      <c r="AC45" s="153"/>
      <c r="AD45" s="153"/>
      <c r="AE45" s="153"/>
      <c r="AF45" s="153"/>
      <c r="AG45" s="153"/>
      <c r="AH45" s="153"/>
      <c r="AI45" s="153"/>
      <c r="AJ45" s="153"/>
      <c r="AK45" s="154"/>
      <c r="AL45" s="155" t="s">
        <v>116</v>
      </c>
      <c r="AM45" s="156"/>
      <c r="AN45" s="156"/>
      <c r="AO45" s="156"/>
      <c r="AP45" s="156"/>
      <c r="AQ45" s="156"/>
      <c r="AR45" s="156"/>
      <c r="AS45" s="156"/>
      <c r="AT45" s="156"/>
      <c r="AU45" s="156"/>
      <c r="AV45" s="156"/>
      <c r="AW45" s="156"/>
      <c r="AX45" s="156"/>
      <c r="AY45" s="156"/>
      <c r="AZ45" s="156"/>
      <c r="BA45" s="156"/>
      <c r="BB45" s="156"/>
      <c r="BC45" s="156"/>
      <c r="BD45" s="156"/>
      <c r="BE45" s="156"/>
      <c r="BF45" s="156"/>
      <c r="BG45" s="156"/>
      <c r="BH45" s="157"/>
    </row>
    <row r="46" spans="1:100" ht="15.75" hidden="1" customHeight="1" x14ac:dyDescent="0.2">
      <c r="A46" s="149" t="s">
        <v>48</v>
      </c>
      <c r="B46" s="150"/>
      <c r="C46" s="150"/>
      <c r="D46" s="150"/>
      <c r="E46" s="150"/>
      <c r="F46" s="150"/>
      <c r="G46" s="150"/>
      <c r="H46" s="150"/>
      <c r="I46" s="150"/>
      <c r="J46" s="150"/>
      <c r="K46" s="150"/>
      <c r="L46" s="150"/>
      <c r="M46" s="150"/>
      <c r="N46" s="150"/>
      <c r="O46" s="150"/>
      <c r="P46" s="150"/>
      <c r="Q46" s="150"/>
      <c r="R46" s="150"/>
      <c r="S46" s="150"/>
      <c r="T46" s="150"/>
      <c r="U46" s="150"/>
      <c r="V46" s="150"/>
      <c r="W46" s="150"/>
      <c r="X46" s="151"/>
      <c r="Y46" s="152" t="s">
        <v>51</v>
      </c>
      <c r="Z46" s="153"/>
      <c r="AA46" s="153"/>
      <c r="AB46" s="153"/>
      <c r="AC46" s="153"/>
      <c r="AD46" s="153"/>
      <c r="AE46" s="153"/>
      <c r="AF46" s="153"/>
      <c r="AG46" s="153"/>
      <c r="AH46" s="153"/>
      <c r="AI46" s="153"/>
      <c r="AJ46" s="153"/>
      <c r="AK46" s="154"/>
      <c r="AL46" s="155" t="s">
        <v>116</v>
      </c>
      <c r="AM46" s="156"/>
      <c r="AN46" s="156"/>
      <c r="AO46" s="156"/>
      <c r="AP46" s="156"/>
      <c r="AQ46" s="156"/>
      <c r="AR46" s="156"/>
      <c r="AS46" s="156"/>
      <c r="AT46" s="156"/>
      <c r="AU46" s="156"/>
      <c r="AV46" s="156"/>
      <c r="AW46" s="156"/>
      <c r="AX46" s="156"/>
      <c r="AY46" s="156"/>
      <c r="AZ46" s="156"/>
      <c r="BA46" s="156"/>
      <c r="BB46" s="156"/>
      <c r="BC46" s="156"/>
      <c r="BD46" s="156"/>
      <c r="BE46" s="156"/>
      <c r="BF46" s="156"/>
      <c r="BG46" s="156"/>
      <c r="BH46" s="157"/>
    </row>
    <row r="47" spans="1:100" ht="15" customHeight="1" x14ac:dyDescent="0.2">
      <c r="A47" s="29"/>
      <c r="B47" s="29"/>
      <c r="C47" s="30"/>
      <c r="D47" s="31"/>
      <c r="E47" s="31"/>
      <c r="F47" s="31"/>
      <c r="G47" s="31"/>
      <c r="H47" s="31"/>
      <c r="I47" s="31"/>
      <c r="J47" s="31"/>
      <c r="K47" s="31"/>
      <c r="L47" s="31"/>
      <c r="M47" s="31"/>
      <c r="N47" s="31"/>
      <c r="O47" s="31"/>
      <c r="P47" s="31"/>
      <c r="Q47" s="31"/>
      <c r="R47" s="31"/>
      <c r="S47" s="31"/>
      <c r="T47" s="31"/>
      <c r="U47" s="31"/>
      <c r="V47" s="31"/>
      <c r="W47" s="31"/>
      <c r="X47" s="31"/>
      <c r="Y47" s="32"/>
      <c r="Z47" s="32"/>
      <c r="AA47" s="32"/>
      <c r="AB47" s="32"/>
      <c r="AC47" s="32"/>
      <c r="AD47" s="32"/>
      <c r="AE47" s="33"/>
      <c r="AF47" s="32"/>
      <c r="AG47" s="32"/>
      <c r="AH47" s="32"/>
      <c r="AI47" s="32"/>
      <c r="AJ47" s="32"/>
      <c r="AK47" s="34"/>
      <c r="AL47" s="34"/>
      <c r="AM47" s="34"/>
      <c r="AN47" s="34"/>
      <c r="AO47" s="34"/>
      <c r="AP47" s="34"/>
      <c r="AQ47" s="35"/>
      <c r="AR47" s="32"/>
      <c r="AS47" s="32"/>
      <c r="AT47" s="32"/>
      <c r="AU47" s="32"/>
      <c r="AV47" s="32"/>
      <c r="AW47" s="33"/>
      <c r="AX47" s="36"/>
      <c r="AY47" s="36"/>
      <c r="AZ47" s="36"/>
      <c r="BA47" s="36"/>
      <c r="BB47" s="36"/>
      <c r="BC47" s="37"/>
      <c r="BD47" s="37"/>
      <c r="BE47" s="37"/>
      <c r="BF47" s="37"/>
      <c r="BG47" s="37"/>
      <c r="BH47" s="37"/>
    </row>
    <row r="48" spans="1:100" s="38" customFormat="1" ht="15.75" x14ac:dyDescent="0.25">
      <c r="B48" s="38" t="s">
        <v>28</v>
      </c>
    </row>
    <row r="49" spans="1:60" s="38" customFormat="1" ht="48.75" customHeight="1" x14ac:dyDescent="0.25">
      <c r="B4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row>
    <row r="50" spans="1:60" s="38" customFormat="1" ht="1.5" hidden="1" customHeight="1" x14ac:dyDescent="0.25"/>
    <row r="51" spans="1:60" s="38" customFormat="1" ht="1.5" hidden="1" customHeight="1" x14ac:dyDescent="0.25"/>
    <row r="52" spans="1:60" s="38" customFormat="1" ht="35.25" customHeight="1" x14ac:dyDescent="0.25">
      <c r="A52" s="159" t="s">
        <v>178</v>
      </c>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row>
    <row r="53" spans="1:60" s="38" customFormat="1" ht="15.75" x14ac:dyDescent="0.25"/>
    <row r="54" spans="1:60" s="38" customFormat="1" ht="15.75" x14ac:dyDescent="0.25">
      <c r="B54" s="38" t="s">
        <v>29</v>
      </c>
    </row>
    <row r="55" spans="1:60" s="38" customFormat="1" ht="15.75" x14ac:dyDescent="0.25"/>
    <row r="56" spans="1:60" s="38" customFormat="1" ht="15.75" x14ac:dyDescent="0.25"/>
    <row r="57" spans="1:60" s="38" customFormat="1" ht="15.75" x14ac:dyDescent="0.25"/>
    <row r="58" spans="1:60" s="38" customFormat="1" ht="30.75" customHeight="1" x14ac:dyDescent="0.25">
      <c r="A58" s="159" t="s">
        <v>180</v>
      </c>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c r="AY58" s="139"/>
      <c r="AZ58" s="139"/>
      <c r="BA58" s="139"/>
      <c r="BB58" s="139"/>
      <c r="BC58" s="139"/>
      <c r="BD58" s="139"/>
      <c r="BE58" s="139"/>
      <c r="BF58" s="139"/>
      <c r="BG58" s="139"/>
      <c r="BH58" s="139"/>
    </row>
    <row r="59" spans="1:60" s="38" customFormat="1" ht="15.75" x14ac:dyDescent="0.25"/>
    <row r="60" spans="1:60" s="38" customFormat="1" ht="24.75" customHeight="1" x14ac:dyDescent="0.25">
      <c r="B60" s="160" t="s">
        <v>30</v>
      </c>
      <c r="C60" s="160"/>
      <c r="D60" s="160"/>
      <c r="E60" s="160"/>
      <c r="F60" s="160"/>
      <c r="G60" s="160"/>
      <c r="H60" s="160"/>
      <c r="I60" s="160"/>
      <c r="J60" s="160"/>
      <c r="K60" s="160"/>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61"/>
      <c r="AV60" s="161"/>
      <c r="AW60" s="161"/>
    </row>
    <row r="61" spans="1:60" s="38" customFormat="1" ht="15.75" x14ac:dyDescent="0.25"/>
    <row r="62" spans="1:60" s="38" customFormat="1" ht="15.75" x14ac:dyDescent="0.25"/>
    <row r="63" spans="1:60" s="38" customFormat="1" ht="22.5" customHeight="1" x14ac:dyDescent="0.25"/>
    <row r="64" spans="1:60" s="38" customFormat="1" ht="29.25" customHeight="1" x14ac:dyDescent="0.25">
      <c r="A64" s="159" t="s">
        <v>179</v>
      </c>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39"/>
      <c r="AY64" s="139"/>
      <c r="AZ64" s="139"/>
      <c r="BA64" s="139"/>
      <c r="BB64" s="139"/>
      <c r="BC64" s="139"/>
      <c r="BD64" s="139"/>
      <c r="BE64" s="139"/>
      <c r="BF64" s="139"/>
      <c r="BG64" s="139"/>
      <c r="BH64" s="139"/>
    </row>
    <row r="65" spans="1:78" s="38" customFormat="1" ht="15.75" x14ac:dyDescent="0.25"/>
    <row r="66" spans="1:78" s="38" customFormat="1" ht="15.75" x14ac:dyDescent="0.25"/>
    <row r="67" spans="1:78" s="38" customFormat="1" ht="15.75" x14ac:dyDescent="0.25"/>
    <row r="68" spans="1:78" s="38" customFormat="1" ht="15.75" x14ac:dyDescent="0.25">
      <c r="A68" s="162" t="s">
        <v>181</v>
      </c>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row>
    <row r="69" spans="1:78" s="38" customFormat="1" ht="15.75" x14ac:dyDescent="0.25">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row>
    <row r="70" spans="1:78" s="38" customFormat="1" ht="15.75" x14ac:dyDescent="0.25">
      <c r="A70" s="164" t="s">
        <v>182</v>
      </c>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c r="AC70" s="165"/>
      <c r="AD70" s="165"/>
      <c r="AE70" s="165"/>
      <c r="AF70" s="165"/>
      <c r="AG70" s="165"/>
      <c r="AH70" s="165"/>
      <c r="AI70" s="165"/>
      <c r="AJ70" s="165"/>
      <c r="AK70" s="165"/>
      <c r="AL70" s="165"/>
      <c r="AM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row>
    <row r="71" spans="1:78" s="38" customFormat="1" ht="19.5" customHeight="1" x14ac:dyDescent="0.25">
      <c r="C71" s="166" t="s">
        <v>43</v>
      </c>
      <c r="D71" s="167"/>
      <c r="E71" s="168" t="s">
        <v>122</v>
      </c>
      <c r="F71" s="169"/>
      <c r="G71" s="169"/>
      <c r="H71" s="169"/>
      <c r="I71" s="169"/>
      <c r="J71" s="169"/>
      <c r="K71" s="169"/>
      <c r="L71" s="169"/>
    </row>
    <row r="72" spans="1:78" s="40" customFormat="1" ht="17.25" customHeight="1" x14ac:dyDescent="0.2">
      <c r="B72" s="40" t="s">
        <v>31</v>
      </c>
    </row>
    <row r="73" spans="1:78" s="38" customFormat="1" ht="15.75" x14ac:dyDescent="0.25">
      <c r="E73" s="38" t="s">
        <v>32</v>
      </c>
    </row>
    <row r="74" spans="1:78" s="38" customFormat="1" ht="6" customHeight="1" x14ac:dyDescent="0.25"/>
    <row r="75" spans="1:78" s="38" customFormat="1" ht="15.75" x14ac:dyDescent="0.25">
      <c r="C75" s="170" t="s">
        <v>42</v>
      </c>
      <c r="D75" s="170"/>
      <c r="E75" s="171" t="s">
        <v>183</v>
      </c>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c r="AK75" s="172"/>
      <c r="AL75" s="172"/>
      <c r="AM75" s="172"/>
      <c r="AN75" s="172"/>
      <c r="AO75" s="172"/>
      <c r="AP75" s="172"/>
      <c r="AQ75" s="172"/>
      <c r="AR75" s="172"/>
      <c r="AS75" s="172"/>
      <c r="AT75" s="172"/>
      <c r="AU75" s="172"/>
      <c r="AV75" s="172"/>
      <c r="AW75" s="172"/>
      <c r="AX75" s="172"/>
      <c r="AY75" s="172"/>
      <c r="AZ75" s="172"/>
      <c r="BA75" s="172"/>
      <c r="BB75" s="172"/>
      <c r="BC75" s="172"/>
      <c r="BD75" s="172"/>
      <c r="BE75" s="172"/>
      <c r="BF75" s="172"/>
      <c r="BG75" s="172"/>
      <c r="BH75" s="172"/>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75" hidden="1"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208.5" customHeight="1" x14ac:dyDescent="0.2">
      <c r="A78" s="138" t="s">
        <v>306</v>
      </c>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c r="AW78" s="139"/>
      <c r="AX78" s="139"/>
      <c r="AY78" s="139"/>
      <c r="AZ78" s="139"/>
      <c r="BA78" s="139"/>
      <c r="BB78" s="139"/>
      <c r="BC78" s="139"/>
      <c r="BD78" s="139"/>
      <c r="BE78" s="139"/>
      <c r="BF78" s="139"/>
      <c r="BG78" s="139"/>
      <c r="BH78" s="139"/>
      <c r="BI78" s="139"/>
      <c r="BJ78" s="139"/>
      <c r="BK78" s="139"/>
      <c r="BL78" s="139"/>
    </row>
    <row r="79" spans="1:78" ht="15.75" hidden="1" x14ac:dyDescent="0.2">
      <c r="A79" s="23"/>
      <c r="B79" s="23"/>
      <c r="C79" s="24"/>
      <c r="D79" s="24"/>
      <c r="E79" s="24"/>
      <c r="F79" s="24"/>
      <c r="G79" s="24"/>
      <c r="H79" s="24"/>
      <c r="I79" s="24"/>
      <c r="J79" s="24"/>
      <c r="K79" s="24"/>
      <c r="L79" s="24"/>
      <c r="M79" s="24"/>
      <c r="N79" s="24"/>
      <c r="O79" s="24"/>
      <c r="P79" s="24"/>
      <c r="Q79" s="24"/>
      <c r="R79" s="24"/>
      <c r="S79" s="24"/>
      <c r="T79" s="24"/>
      <c r="U79" s="24"/>
      <c r="V79" s="24"/>
      <c r="W79" s="24"/>
      <c r="X79" s="24"/>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6"/>
      <c r="AY79" s="26"/>
      <c r="AZ79" s="26"/>
      <c r="BA79" s="26"/>
      <c r="BB79" s="26"/>
      <c r="BC79" s="26"/>
      <c r="BD79" s="26"/>
      <c r="BE79" s="26"/>
      <c r="BF79" s="26"/>
      <c r="BG79" s="26"/>
      <c r="BH79" s="26"/>
      <c r="BI79" s="26"/>
      <c r="BJ79" s="26"/>
      <c r="BK79" s="26"/>
      <c r="BL79" s="26"/>
      <c r="BM79" s="26"/>
      <c r="BN79" s="26"/>
      <c r="BO79" s="26"/>
      <c r="BP79" s="26"/>
      <c r="BQ79" s="26"/>
      <c r="BR79" s="6"/>
      <c r="BS79" s="6"/>
      <c r="BT79" s="6"/>
      <c r="BU79" s="6"/>
      <c r="BV79" s="6"/>
      <c r="BW79" s="6"/>
      <c r="BX79" s="6"/>
      <c r="BY79" s="6"/>
      <c r="BZ79" s="5"/>
    </row>
    <row r="80" spans="1:78" ht="15.95" hidden="1" customHeight="1" x14ac:dyDescent="0.2">
      <c r="A80" s="9"/>
      <c r="B80" s="9"/>
      <c r="C80" s="9"/>
      <c r="D80" s="9"/>
      <c r="E80" s="9"/>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ht="12" customHeight="1" x14ac:dyDescent="0.2">
      <c r="A81" s="22" t="s">
        <v>19</v>
      </c>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spans="1:64" ht="12" customHeight="1" x14ac:dyDescent="0.2">
      <c r="A82" s="22" t="s">
        <v>16</v>
      </c>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64" s="22" customFormat="1" ht="12" customHeight="1" x14ac:dyDescent="0.2">
      <c r="A83" s="22" t="s">
        <v>17</v>
      </c>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row>
    <row r="84" spans="1:64" s="22" customFormat="1" ht="12" customHeight="1" x14ac:dyDescent="0.2">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row>
    <row r="85" spans="1:64" s="22" customFormat="1" ht="12" customHeight="1" x14ac:dyDescent="0.2">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173" t="s">
        <v>53</v>
      </c>
      <c r="BF85" s="173"/>
      <c r="BG85" s="173"/>
      <c r="BH85" s="173"/>
      <c r="BI85" s="173"/>
      <c r="BJ85" s="173"/>
      <c r="BK85" s="173"/>
      <c r="BL85" s="173"/>
    </row>
    <row r="86" spans="1:64" ht="15.75" x14ac:dyDescent="0.2">
      <c r="A86" s="102" t="s">
        <v>54</v>
      </c>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2"/>
      <c r="AY86" s="102"/>
      <c r="AZ86" s="102"/>
      <c r="BA86" s="102"/>
      <c r="BB86" s="102"/>
      <c r="BC86" s="102"/>
      <c r="BD86" s="102"/>
      <c r="BE86" s="102"/>
      <c r="BF86" s="102"/>
      <c r="BG86" s="102"/>
      <c r="BH86" s="102"/>
      <c r="BI86" s="102"/>
      <c r="BJ86" s="102"/>
      <c r="BK86" s="102"/>
      <c r="BL86" s="102"/>
    </row>
    <row r="87" spans="1:64" ht="15.75" customHeight="1" x14ac:dyDescent="0.2">
      <c r="A87" s="102" t="s">
        <v>86</v>
      </c>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2"/>
      <c r="AY87" s="102"/>
      <c r="AZ87" s="102"/>
      <c r="BA87" s="102"/>
      <c r="BB87" s="102"/>
      <c r="BC87" s="102"/>
      <c r="BD87" s="102"/>
      <c r="BE87" s="102"/>
      <c r="BF87" s="102"/>
      <c r="BG87" s="102"/>
      <c r="BH87" s="102"/>
      <c r="BI87" s="102"/>
      <c r="BJ87" s="102"/>
      <c r="BK87" s="102"/>
      <c r="BL87" s="102"/>
    </row>
    <row r="88" spans="1:64" ht="6" customHeight="1"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row>
    <row r="89" spans="1:64" ht="27.95" customHeight="1" x14ac:dyDescent="0.2">
      <c r="A89" s="10" t="s">
        <v>2</v>
      </c>
      <c r="B89" s="103" t="s">
        <v>79</v>
      </c>
      <c r="C89" s="104"/>
      <c r="D89" s="104"/>
      <c r="E89" s="104"/>
      <c r="F89" s="104"/>
      <c r="G89" s="104"/>
      <c r="H89" s="104"/>
      <c r="I89" s="104"/>
      <c r="J89" s="104"/>
      <c r="K89" s="104"/>
      <c r="L89" s="104"/>
      <c r="M89" s="11"/>
      <c r="N89" s="105" t="s">
        <v>80</v>
      </c>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2"/>
      <c r="AU89" s="103" t="s">
        <v>83</v>
      </c>
      <c r="AV89" s="104"/>
      <c r="AW89" s="104"/>
      <c r="AX89" s="104"/>
      <c r="AY89" s="104"/>
      <c r="AZ89" s="104"/>
      <c r="BA89" s="104"/>
      <c r="BB89" s="104"/>
      <c r="BC89" s="12"/>
      <c r="BD89" s="12"/>
      <c r="BE89" s="12"/>
      <c r="BF89" s="12"/>
      <c r="BG89" s="12"/>
      <c r="BH89" s="12"/>
      <c r="BI89" s="12"/>
      <c r="BJ89" s="12"/>
      <c r="BK89" s="12"/>
      <c r="BL89" s="12"/>
    </row>
    <row r="90" spans="1:64" ht="21.75" customHeight="1" x14ac:dyDescent="0.2">
      <c r="A90" s="13"/>
      <c r="B90" s="107" t="s">
        <v>8</v>
      </c>
      <c r="C90" s="107"/>
      <c r="D90" s="107"/>
      <c r="E90" s="107"/>
      <c r="F90" s="107"/>
      <c r="G90" s="107"/>
      <c r="H90" s="107"/>
      <c r="I90" s="107"/>
      <c r="J90" s="107"/>
      <c r="K90" s="107"/>
      <c r="L90" s="107"/>
      <c r="M90" s="13"/>
      <c r="N90" s="108" t="s">
        <v>9</v>
      </c>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3"/>
      <c r="AU90" s="107" t="s">
        <v>10</v>
      </c>
      <c r="AV90" s="107"/>
      <c r="AW90" s="107"/>
      <c r="AX90" s="107"/>
      <c r="AY90" s="107"/>
      <c r="AZ90" s="107"/>
      <c r="BA90" s="107"/>
      <c r="BB90" s="107"/>
      <c r="BC90" s="13"/>
      <c r="BD90" s="13"/>
      <c r="BE90" s="13"/>
      <c r="BF90" s="13"/>
      <c r="BG90" s="13"/>
      <c r="BH90" s="13"/>
      <c r="BI90" s="13"/>
      <c r="BJ90" s="13"/>
      <c r="BK90" s="13"/>
      <c r="BL90" s="13"/>
    </row>
    <row r="91" spans="1:64" ht="6"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s="14"/>
      <c r="BF91" s="14"/>
      <c r="BG91" s="14"/>
      <c r="BH91" s="14"/>
      <c r="BI91" s="14"/>
      <c r="BJ91" s="14"/>
      <c r="BK91" s="14"/>
      <c r="BL91" s="14"/>
    </row>
    <row r="92" spans="1:64" ht="27.95" customHeight="1" x14ac:dyDescent="0.2">
      <c r="A92" s="15" t="s">
        <v>6</v>
      </c>
      <c r="B92" s="103" t="s">
        <v>89</v>
      </c>
      <c r="C92" s="104"/>
      <c r="D92" s="104"/>
      <c r="E92" s="104"/>
      <c r="F92" s="104"/>
      <c r="G92" s="104"/>
      <c r="H92" s="104"/>
      <c r="I92" s="104"/>
      <c r="J92" s="104"/>
      <c r="K92" s="104"/>
      <c r="L92" s="104"/>
      <c r="M92" s="11"/>
      <c r="N92" s="105" t="s">
        <v>88</v>
      </c>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2"/>
      <c r="AU92" s="103" t="s">
        <v>83</v>
      </c>
      <c r="AV92" s="104"/>
      <c r="AW92" s="104"/>
      <c r="AX92" s="104"/>
      <c r="AY92" s="104"/>
      <c r="AZ92" s="104"/>
      <c r="BA92" s="104"/>
      <c r="BB92" s="104"/>
      <c r="BC92" s="16"/>
      <c r="BD92" s="16"/>
      <c r="BE92" s="16"/>
      <c r="BF92" s="16"/>
      <c r="BG92" s="16"/>
      <c r="BH92" s="16"/>
      <c r="BI92" s="16"/>
      <c r="BJ92" s="16"/>
      <c r="BK92" s="16"/>
      <c r="BL92" s="17"/>
    </row>
    <row r="93" spans="1:64" ht="23.25" customHeight="1" x14ac:dyDescent="0.2">
      <c r="A93" s="18"/>
      <c r="B93" s="107" t="s">
        <v>8</v>
      </c>
      <c r="C93" s="107"/>
      <c r="D93" s="107"/>
      <c r="E93" s="107"/>
      <c r="F93" s="107"/>
      <c r="G93" s="107"/>
      <c r="H93" s="107"/>
      <c r="I93" s="107"/>
      <c r="J93" s="107"/>
      <c r="K93" s="107"/>
      <c r="L93" s="107"/>
      <c r="M93" s="13"/>
      <c r="N93" s="108" t="s">
        <v>11</v>
      </c>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c r="AT93" s="13"/>
      <c r="AU93" s="107" t="s">
        <v>10</v>
      </c>
      <c r="AV93" s="107"/>
      <c r="AW93" s="107"/>
      <c r="AX93" s="107"/>
      <c r="AY93" s="107"/>
      <c r="AZ93" s="107"/>
      <c r="BA93" s="107"/>
      <c r="BB93" s="107"/>
      <c r="BC93" s="19"/>
      <c r="BD93" s="19"/>
      <c r="BE93" s="19"/>
      <c r="BF93" s="19"/>
      <c r="BG93" s="19"/>
      <c r="BH93" s="19"/>
      <c r="BI93" s="19"/>
      <c r="BJ93" s="19"/>
      <c r="BK93" s="20"/>
      <c r="BL93" s="19"/>
    </row>
    <row r="94" spans="1:64" ht="6.75" customHeight="1"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row>
    <row r="95" spans="1:64" ht="42.75" customHeight="1" x14ac:dyDescent="0.2">
      <c r="A95" s="10" t="s">
        <v>7</v>
      </c>
      <c r="B95" s="103" t="s">
        <v>174</v>
      </c>
      <c r="C95" s="104"/>
      <c r="D95" s="104"/>
      <c r="E95" s="104"/>
      <c r="F95" s="104"/>
      <c r="G95" s="104"/>
      <c r="H95" s="104"/>
      <c r="I95" s="104"/>
      <c r="J95" s="104"/>
      <c r="K95" s="104"/>
      <c r="L95" s="104"/>
      <c r="M95"/>
      <c r="N95" s="103" t="s">
        <v>176</v>
      </c>
      <c r="O95" s="104"/>
      <c r="P95" s="104"/>
      <c r="Q95" s="104"/>
      <c r="R95" s="104"/>
      <c r="S95" s="104"/>
      <c r="T95" s="104"/>
      <c r="U95" s="104"/>
      <c r="V95" s="104"/>
      <c r="W95" s="104"/>
      <c r="X95" s="104"/>
      <c r="Y95" s="104"/>
      <c r="Z95" s="16"/>
      <c r="AA95" s="103" t="s">
        <v>177</v>
      </c>
      <c r="AB95" s="104"/>
      <c r="AC95" s="104"/>
      <c r="AD95" s="104"/>
      <c r="AE95" s="104"/>
      <c r="AF95" s="104"/>
      <c r="AG95" s="104"/>
      <c r="AH95" s="104"/>
      <c r="AI95" s="104"/>
      <c r="AJ95" s="16"/>
      <c r="AK95" s="109" t="s">
        <v>175</v>
      </c>
      <c r="AL95" s="106"/>
      <c r="AM95" s="106"/>
      <c r="AN95" s="106"/>
      <c r="AO95" s="106"/>
      <c r="AP95" s="106"/>
      <c r="AQ95" s="106"/>
      <c r="AR95" s="106"/>
      <c r="AS95" s="106"/>
      <c r="AT95" s="106"/>
      <c r="AU95" s="106"/>
      <c r="AV95" s="106"/>
      <c r="AW95" s="106"/>
      <c r="AX95" s="106"/>
      <c r="AY95" s="106"/>
      <c r="AZ95" s="106"/>
      <c r="BA95" s="106"/>
      <c r="BB95" s="106"/>
      <c r="BC95" s="106"/>
      <c r="BD95" s="16"/>
      <c r="BE95" s="103" t="s">
        <v>84</v>
      </c>
      <c r="BF95" s="104"/>
      <c r="BG95" s="104"/>
      <c r="BH95" s="104"/>
      <c r="BI95" s="104"/>
      <c r="BJ95" s="104"/>
      <c r="BK95" s="104"/>
      <c r="BL95" s="104"/>
    </row>
    <row r="96" spans="1:64" ht="23.25" customHeight="1" x14ac:dyDescent="0.2">
      <c r="A96"/>
      <c r="B96" s="107" t="s">
        <v>8</v>
      </c>
      <c r="C96" s="107"/>
      <c r="D96" s="107"/>
      <c r="E96" s="107"/>
      <c r="F96" s="107"/>
      <c r="G96" s="107"/>
      <c r="H96" s="107"/>
      <c r="I96" s="107"/>
      <c r="J96" s="107"/>
      <c r="K96" s="107"/>
      <c r="L96" s="107"/>
      <c r="M96"/>
      <c r="N96" s="107" t="s">
        <v>12</v>
      </c>
      <c r="O96" s="107"/>
      <c r="P96" s="107"/>
      <c r="Q96" s="107"/>
      <c r="R96" s="107"/>
      <c r="S96" s="107"/>
      <c r="T96" s="107"/>
      <c r="U96" s="107"/>
      <c r="V96" s="107"/>
      <c r="W96" s="107"/>
      <c r="X96" s="107"/>
      <c r="Y96" s="107"/>
      <c r="Z96" s="19"/>
      <c r="AA96" s="110" t="s">
        <v>13</v>
      </c>
      <c r="AB96" s="110"/>
      <c r="AC96" s="110"/>
      <c r="AD96" s="110"/>
      <c r="AE96" s="110"/>
      <c r="AF96" s="110"/>
      <c r="AG96" s="110"/>
      <c r="AH96" s="110"/>
      <c r="AI96" s="110"/>
      <c r="AJ96" s="19"/>
      <c r="AK96" s="111" t="s">
        <v>14</v>
      </c>
      <c r="AL96" s="111"/>
      <c r="AM96" s="111"/>
      <c r="AN96" s="111"/>
      <c r="AO96" s="111"/>
      <c r="AP96" s="111"/>
      <c r="AQ96" s="111"/>
      <c r="AR96" s="111"/>
      <c r="AS96" s="111"/>
      <c r="AT96" s="111"/>
      <c r="AU96" s="111"/>
      <c r="AV96" s="111"/>
      <c r="AW96" s="111"/>
      <c r="AX96" s="111"/>
      <c r="AY96" s="111"/>
      <c r="AZ96" s="111"/>
      <c r="BA96" s="111"/>
      <c r="BB96" s="111"/>
      <c r="BC96" s="111"/>
      <c r="BD96" s="19"/>
      <c r="BE96" s="107" t="s">
        <v>15</v>
      </c>
      <c r="BF96" s="107"/>
      <c r="BG96" s="107"/>
      <c r="BH96" s="107"/>
      <c r="BI96" s="107"/>
      <c r="BJ96" s="107"/>
      <c r="BK96" s="107"/>
      <c r="BL96" s="107"/>
    </row>
    <row r="97" spans="1:79" s="22" customFormat="1" ht="12" customHeight="1" x14ac:dyDescent="0.2">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row>
    <row r="98" spans="1:79" s="22" customFormat="1" ht="19.5" customHeight="1" x14ac:dyDescent="0.2">
      <c r="A98" s="10" t="s">
        <v>55</v>
      </c>
      <c r="B98" s="174" t="s">
        <v>56</v>
      </c>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c r="AC98" s="174"/>
      <c r="AD98" s="174"/>
      <c r="AE98" s="174"/>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row>
    <row r="99" spans="1:79" ht="28.5" customHeight="1" x14ac:dyDescent="0.2">
      <c r="A99" s="114" t="s">
        <v>0</v>
      </c>
      <c r="B99" s="114"/>
      <c r="C99" s="114" t="s">
        <v>57</v>
      </c>
      <c r="D99" s="114"/>
      <c r="E99" s="114"/>
      <c r="F99" s="114"/>
      <c r="G99" s="114"/>
      <c r="H99" s="114"/>
      <c r="I99" s="114"/>
      <c r="J99" s="114"/>
      <c r="K99" s="114"/>
      <c r="L99" s="114"/>
      <c r="M99" s="114"/>
      <c r="N99" s="114"/>
      <c r="O99" s="114"/>
      <c r="P99" s="114"/>
      <c r="Q99" s="114"/>
      <c r="R99" s="114"/>
      <c r="S99" s="114"/>
      <c r="T99" s="114"/>
      <c r="U99" s="114"/>
      <c r="V99" s="114"/>
      <c r="W99" s="114"/>
      <c r="X99" s="114"/>
      <c r="Y99" s="114" t="s">
        <v>58</v>
      </c>
      <c r="Z99" s="114"/>
      <c r="AA99" s="114"/>
      <c r="AB99" s="114"/>
      <c r="AC99" s="114"/>
      <c r="AD99" s="114"/>
      <c r="AE99" s="114"/>
      <c r="AF99" s="114"/>
      <c r="AG99" s="114"/>
      <c r="AH99" s="114"/>
      <c r="AI99" s="114"/>
      <c r="AJ99" s="114"/>
      <c r="AK99" s="114"/>
      <c r="AL99" s="114"/>
      <c r="AM99" s="114"/>
      <c r="AN99" s="114"/>
      <c r="AO99" s="114"/>
      <c r="AP99" s="114"/>
    </row>
    <row r="100" spans="1:79" ht="31.5" customHeight="1" x14ac:dyDescent="0.2">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t="s">
        <v>59</v>
      </c>
      <c r="Z100" s="114"/>
      <c r="AA100" s="114"/>
      <c r="AB100" s="114"/>
      <c r="AC100" s="114"/>
      <c r="AD100" s="114"/>
      <c r="AE100" s="114" t="s">
        <v>60</v>
      </c>
      <c r="AF100" s="114"/>
      <c r="AG100" s="114"/>
      <c r="AH100" s="114"/>
      <c r="AI100" s="114"/>
      <c r="AJ100" s="114"/>
      <c r="AK100" s="114" t="s">
        <v>61</v>
      </c>
      <c r="AL100" s="114"/>
      <c r="AM100" s="114"/>
      <c r="AN100" s="114"/>
      <c r="AO100" s="114"/>
      <c r="AP100" s="114"/>
    </row>
    <row r="101" spans="1:79" ht="17.25" customHeight="1" x14ac:dyDescent="0.2">
      <c r="A101" s="114">
        <v>1</v>
      </c>
      <c r="B101" s="114"/>
      <c r="C101" s="114">
        <v>2</v>
      </c>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v>3</v>
      </c>
      <c r="Z101" s="114"/>
      <c r="AA101" s="114"/>
      <c r="AB101" s="114"/>
      <c r="AC101" s="114"/>
      <c r="AD101" s="114"/>
      <c r="AE101" s="114">
        <v>4</v>
      </c>
      <c r="AF101" s="114"/>
      <c r="AG101" s="114"/>
      <c r="AH101" s="114"/>
      <c r="AI101" s="114"/>
      <c r="AJ101" s="114"/>
      <c r="AK101" s="114">
        <v>5</v>
      </c>
      <c r="AL101" s="114"/>
      <c r="AM101" s="114"/>
      <c r="AN101" s="114"/>
      <c r="AO101" s="114"/>
      <c r="AP101" s="114"/>
    </row>
    <row r="102" spans="1:79" s="22" customFormat="1" ht="17.25" hidden="1" customHeight="1" x14ac:dyDescent="0.2">
      <c r="A102" s="114" t="s">
        <v>4</v>
      </c>
      <c r="B102" s="114"/>
      <c r="C102" s="114" t="s">
        <v>5</v>
      </c>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t="s">
        <v>33</v>
      </c>
      <c r="Z102" s="114"/>
      <c r="AA102" s="114"/>
      <c r="AB102" s="114"/>
      <c r="AC102" s="114"/>
      <c r="AD102" s="114"/>
      <c r="AE102" s="114" t="s">
        <v>34</v>
      </c>
      <c r="AF102" s="114"/>
      <c r="AG102" s="114"/>
      <c r="AH102" s="114"/>
      <c r="AI102" s="114"/>
      <c r="AJ102" s="114"/>
      <c r="AK102" s="114" t="s">
        <v>62</v>
      </c>
      <c r="AL102" s="114"/>
      <c r="AM102" s="114"/>
      <c r="AN102" s="114"/>
      <c r="AO102" s="114"/>
      <c r="AP102" s="114"/>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CA102" s="22" t="s">
        <v>65</v>
      </c>
    </row>
    <row r="103" spans="1:79" s="22" customFormat="1" ht="15.75" hidden="1" customHeight="1" x14ac:dyDescent="0.2">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CA103" s="22" t="s">
        <v>66</v>
      </c>
    </row>
    <row r="104" spans="1:79" s="52" customFormat="1" ht="47.25" customHeight="1" x14ac:dyDescent="0.2">
      <c r="A104" s="181">
        <v>1</v>
      </c>
      <c r="B104" s="181"/>
      <c r="C104" s="187" t="s">
        <v>175</v>
      </c>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v>271.11</v>
      </c>
      <c r="Z104" s="181"/>
      <c r="AA104" s="181"/>
      <c r="AB104" s="181"/>
      <c r="AC104" s="181"/>
      <c r="AD104" s="181"/>
      <c r="AE104" s="181">
        <v>0</v>
      </c>
      <c r="AF104" s="181"/>
      <c r="AG104" s="181"/>
      <c r="AH104" s="181"/>
      <c r="AI104" s="181"/>
      <c r="AJ104" s="181"/>
      <c r="AK104" s="181">
        <v>0</v>
      </c>
      <c r="AL104" s="181"/>
      <c r="AM104" s="181"/>
      <c r="AN104" s="181"/>
      <c r="AO104" s="181"/>
      <c r="AP104" s="181"/>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s="22" customFormat="1" ht="19.5" customHeight="1" x14ac:dyDescent="0.2">
      <c r="A106" s="10" t="s">
        <v>63</v>
      </c>
      <c r="B106" s="174" t="s">
        <v>64</v>
      </c>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row>
    <row r="107" spans="1:79" ht="409.5" customHeight="1" x14ac:dyDescent="0.2">
      <c r="A107" s="175" t="s">
        <v>315</v>
      </c>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c r="AC107" s="175"/>
      <c r="AD107" s="175"/>
      <c r="AE107" s="175"/>
      <c r="AF107" s="175"/>
      <c r="AG107" s="175"/>
      <c r="AH107" s="175"/>
      <c r="AI107" s="175"/>
      <c r="AJ107" s="175"/>
      <c r="AK107" s="175"/>
      <c r="AL107" s="175"/>
      <c r="AM107" s="175"/>
      <c r="AN107" s="175"/>
      <c r="AO107" s="175"/>
      <c r="AP107" s="175"/>
      <c r="AQ107" s="175"/>
      <c r="AR107" s="175"/>
      <c r="AS107" s="175"/>
      <c r="AT107" s="175"/>
      <c r="AU107" s="175"/>
      <c r="AV107" s="175"/>
      <c r="AW107" s="175"/>
      <c r="AX107" s="175"/>
      <c r="AY107" s="175"/>
      <c r="AZ107" s="175"/>
      <c r="BA107" s="175"/>
      <c r="BB107" s="175"/>
      <c r="BC107" s="175"/>
      <c r="BD107" s="175"/>
      <c r="BE107" s="175"/>
      <c r="BF107" s="175"/>
      <c r="BG107" s="175"/>
      <c r="BH107" s="175"/>
      <c r="BI107" s="175"/>
      <c r="BJ107" s="175"/>
      <c r="BK107" s="175"/>
      <c r="BL107" s="175"/>
    </row>
    <row r="108" spans="1:79" s="22" customFormat="1" ht="45" customHeight="1" x14ac:dyDescent="0.2">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c r="AC108" s="175"/>
      <c r="AD108" s="175"/>
      <c r="AE108" s="175"/>
      <c r="AF108" s="175"/>
      <c r="AG108" s="175"/>
      <c r="AH108" s="175"/>
      <c r="AI108" s="175"/>
      <c r="AJ108" s="175"/>
      <c r="AK108" s="175"/>
      <c r="AL108" s="175"/>
      <c r="AM108" s="175"/>
      <c r="AN108" s="175"/>
      <c r="AO108" s="175"/>
      <c r="AP108" s="175"/>
      <c r="AQ108" s="175"/>
      <c r="AR108" s="175"/>
      <c r="AS108" s="175"/>
      <c r="AT108" s="175"/>
      <c r="AU108" s="175"/>
      <c r="AV108" s="175"/>
      <c r="AW108" s="175"/>
      <c r="AX108" s="175"/>
      <c r="AY108" s="175"/>
      <c r="AZ108" s="175"/>
      <c r="BA108" s="175"/>
      <c r="BB108" s="175"/>
      <c r="BC108" s="175"/>
      <c r="BD108" s="175"/>
      <c r="BE108" s="175"/>
      <c r="BF108" s="175"/>
      <c r="BG108" s="175"/>
      <c r="BH108" s="175"/>
      <c r="BI108" s="175"/>
      <c r="BJ108" s="175"/>
      <c r="BK108" s="175"/>
      <c r="BL108" s="175"/>
    </row>
    <row r="109" spans="1:79" ht="15.95" customHeight="1" x14ac:dyDescent="0.25">
      <c r="A109" s="21"/>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row>
    <row r="110" spans="1:79" ht="42" customHeight="1" x14ac:dyDescent="0.25">
      <c r="A110" s="176" t="s">
        <v>81</v>
      </c>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77"/>
      <c r="X110" s="177"/>
      <c r="Y110" s="177"/>
      <c r="Z110" s="177"/>
      <c r="AA110" s="177"/>
      <c r="AB110" s="177"/>
      <c r="AC110" s="177"/>
      <c r="AD110" s="177"/>
      <c r="AE110" s="177"/>
      <c r="AF110" s="177"/>
      <c r="AG110" s="177"/>
      <c r="AH110" s="177"/>
      <c r="AI110" s="177"/>
      <c r="AJ110" s="177"/>
      <c r="AK110" s="177"/>
      <c r="AL110" s="177"/>
      <c r="AM110" s="177"/>
      <c r="AN110" s="2"/>
      <c r="AO110" s="2"/>
      <c r="AP110" s="178" t="s">
        <v>82</v>
      </c>
      <c r="AQ110" s="179"/>
      <c r="AR110" s="179"/>
      <c r="AS110" s="179"/>
      <c r="AT110" s="179"/>
      <c r="AU110" s="179"/>
      <c r="AV110" s="179"/>
      <c r="AW110" s="179"/>
      <c r="AX110" s="179"/>
      <c r="AY110" s="179"/>
      <c r="AZ110" s="179"/>
      <c r="BA110" s="179"/>
      <c r="BB110" s="179"/>
      <c r="BC110" s="179"/>
      <c r="BD110" s="179"/>
      <c r="BE110" s="179"/>
      <c r="BF110" s="179"/>
      <c r="BG110" s="179"/>
      <c r="BH110" s="179"/>
    </row>
    <row r="111" spans="1:79" x14ac:dyDescent="0.2">
      <c r="W111" s="180" t="s">
        <v>3</v>
      </c>
      <c r="X111" s="180"/>
      <c r="Y111" s="180"/>
      <c r="Z111" s="180"/>
      <c r="AA111" s="180"/>
      <c r="AB111" s="180"/>
      <c r="AC111" s="180"/>
      <c r="AD111" s="180"/>
      <c r="AE111" s="180"/>
      <c r="AF111" s="180"/>
      <c r="AG111" s="180"/>
      <c r="AH111" s="180"/>
      <c r="AI111" s="180"/>
      <c r="AJ111" s="180"/>
      <c r="AK111" s="180"/>
      <c r="AL111" s="180"/>
      <c r="AM111" s="180"/>
      <c r="AN111" s="3"/>
      <c r="AO111" s="3"/>
      <c r="AP111" s="180" t="s">
        <v>18</v>
      </c>
      <c r="AQ111" s="180"/>
      <c r="AR111" s="180"/>
      <c r="AS111" s="180"/>
      <c r="AT111" s="180"/>
      <c r="AU111" s="180"/>
      <c r="AV111" s="180"/>
      <c r="AW111" s="180"/>
      <c r="AX111" s="180"/>
      <c r="AY111" s="180"/>
      <c r="AZ111" s="180"/>
      <c r="BA111" s="180"/>
      <c r="BB111" s="180"/>
      <c r="BC111" s="180"/>
      <c r="BD111" s="180"/>
      <c r="BE111" s="180"/>
      <c r="BF111" s="180"/>
      <c r="BG111" s="180"/>
      <c r="BH111" s="180"/>
    </row>
  </sheetData>
  <mergeCells count="198">
    <mergeCell ref="A101:B101"/>
    <mergeCell ref="C101:X101"/>
    <mergeCell ref="Y101:AD101"/>
    <mergeCell ref="AE101:AJ101"/>
    <mergeCell ref="AK101:AP101"/>
    <mergeCell ref="A102:B102"/>
    <mergeCell ref="C102:X102"/>
    <mergeCell ref="Y102:AD102"/>
    <mergeCell ref="AE102:AJ102"/>
    <mergeCell ref="AK102:AP102"/>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A110:V110"/>
    <mergeCell ref="W110:AM110"/>
    <mergeCell ref="AP110:BH110"/>
    <mergeCell ref="W111:AM111"/>
    <mergeCell ref="AP111:BH111"/>
    <mergeCell ref="A103:B103"/>
    <mergeCell ref="C103:X103"/>
    <mergeCell ref="Y103:AD103"/>
    <mergeCell ref="AE103:AJ103"/>
    <mergeCell ref="AK103:AP103"/>
    <mergeCell ref="B106:AE106"/>
    <mergeCell ref="A104:B104"/>
    <mergeCell ref="C104:X104"/>
    <mergeCell ref="Y104:AD104"/>
    <mergeCell ref="AE104:AJ104"/>
    <mergeCell ref="AK104:AP104"/>
    <mergeCell ref="A107:BL108"/>
    <mergeCell ref="Y100:AD100"/>
    <mergeCell ref="AE100:AJ100"/>
    <mergeCell ref="AK100:AP100"/>
    <mergeCell ref="B95:L95"/>
    <mergeCell ref="N95:Y95"/>
    <mergeCell ref="AA95:AI95"/>
    <mergeCell ref="AK95:BC95"/>
    <mergeCell ref="BE95:BL95"/>
    <mergeCell ref="B96:L96"/>
    <mergeCell ref="N96:Y96"/>
    <mergeCell ref="AA96:AI96"/>
    <mergeCell ref="AK96:BC96"/>
    <mergeCell ref="BE96:BL96"/>
    <mergeCell ref="B98:AE98"/>
    <mergeCell ref="A99:B100"/>
    <mergeCell ref="C99:X100"/>
    <mergeCell ref="Y99:AP99"/>
    <mergeCell ref="B92:L92"/>
    <mergeCell ref="N92:AS92"/>
    <mergeCell ref="AU92:BB92"/>
    <mergeCell ref="B93:L93"/>
    <mergeCell ref="N93:AS93"/>
    <mergeCell ref="AU93:BB93"/>
    <mergeCell ref="A86:BL86"/>
    <mergeCell ref="A87:BL87"/>
    <mergeCell ref="B89:L89"/>
    <mergeCell ref="N89:AS89"/>
    <mergeCell ref="AU89:BB89"/>
    <mergeCell ref="B90:L90"/>
    <mergeCell ref="N90:AS90"/>
    <mergeCell ref="AU90:BB90"/>
    <mergeCell ref="C71:D71"/>
    <mergeCell ref="E71:L71"/>
    <mergeCell ref="C75:D75"/>
    <mergeCell ref="E75:BH75"/>
    <mergeCell ref="A78:BL78"/>
    <mergeCell ref="BE85:BL85"/>
    <mergeCell ref="A52:BH52"/>
    <mergeCell ref="A58:BH58"/>
    <mergeCell ref="B60:AW60"/>
    <mergeCell ref="A64:BH64"/>
    <mergeCell ref="A68:BH68"/>
    <mergeCell ref="A70:BH70"/>
    <mergeCell ref="A46:X46"/>
    <mergeCell ref="Y46:AK46"/>
    <mergeCell ref="AL46:BH46"/>
    <mergeCell ref="A39:AD39"/>
    <mergeCell ref="A41:BL41"/>
    <mergeCell ref="A43:X43"/>
    <mergeCell ref="Y43:AK43"/>
    <mergeCell ref="AL43:BH43"/>
    <mergeCell ref="A44:X44"/>
    <mergeCell ref="Y44:AK44"/>
    <mergeCell ref="AL44:BH44"/>
    <mergeCell ref="A36:B36"/>
    <mergeCell ref="C36:X36"/>
    <mergeCell ref="Y36:AD36"/>
    <mergeCell ref="AE36:AJ36"/>
    <mergeCell ref="AK36:AP36"/>
    <mergeCell ref="AQ36:AV36"/>
    <mergeCell ref="AW36:BB36"/>
    <mergeCell ref="BC36:BH36"/>
    <mergeCell ref="A45:X45"/>
    <mergeCell ref="Y45:AK45"/>
    <mergeCell ref="AL45:BH45"/>
    <mergeCell ref="AW37:BB37"/>
    <mergeCell ref="BC37:BH37"/>
    <mergeCell ref="A37:B37"/>
    <mergeCell ref="C37:X37"/>
    <mergeCell ref="Y37:AD37"/>
    <mergeCell ref="AE37:AJ37"/>
    <mergeCell ref="AK37:AP37"/>
    <mergeCell ref="AQ37:AV37"/>
    <mergeCell ref="A34:BH34"/>
    <mergeCell ref="A35:B35"/>
    <mergeCell ref="C35:X35"/>
    <mergeCell ref="Y35:AD35"/>
    <mergeCell ref="AE35:AJ35"/>
    <mergeCell ref="AK35:AP35"/>
    <mergeCell ref="AQ35:AV35"/>
    <mergeCell ref="AW35:BB35"/>
    <mergeCell ref="A30:B30"/>
    <mergeCell ref="C30:X30"/>
    <mergeCell ref="Y30:AD30"/>
    <mergeCell ref="AE30:AJ30"/>
    <mergeCell ref="AK30:AP30"/>
    <mergeCell ref="AQ30:AV30"/>
    <mergeCell ref="BC35:BH35"/>
    <mergeCell ref="AW33:BB33"/>
    <mergeCell ref="BC33:BH33"/>
    <mergeCell ref="A33:B33"/>
    <mergeCell ref="C33:X33"/>
    <mergeCell ref="Y33:AD33"/>
    <mergeCell ref="AE33:AJ33"/>
    <mergeCell ref="AK33:AP33"/>
    <mergeCell ref="AQ33:AV33"/>
    <mergeCell ref="AW31:BB31"/>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9">
    <cfRule type="cellIs" dxfId="48" priority="1" stopIfTrue="1" operator="equal">
      <formula>$C78</formula>
    </cfRule>
  </conditionalFormatting>
  <conditionalFormatting sqref="A79:B79 B47:B48 B65:B77 B50:B51 B53:B57 A39:A77 A30:B33 A36:B37 B59:B63">
    <cfRule type="cellIs" dxfId="47" priority="2" stopIfTrue="1" operator="equal">
      <formula>0</formula>
    </cfRule>
  </conditionalFormatting>
  <conditionalFormatting sqref="C65:C77">
    <cfRule type="cellIs" dxfId="46" priority="3" stopIfTrue="1" operator="equal">
      <formula>$C56</formula>
    </cfRule>
  </conditionalFormatting>
  <conditionalFormatting sqref="C54:C57 C59:C63">
    <cfRule type="cellIs" dxfId="45" priority="4" stopIfTrue="1" operator="equal">
      <formula>$C38</formula>
    </cfRule>
  </conditionalFormatting>
  <conditionalFormatting sqref="C53">
    <cfRule type="cellIs" dxfId="44" priority="8" stopIfTrue="1" operator="equal">
      <formula>$C36</formula>
    </cfRule>
  </conditionalFormatting>
  <pageMargins left="0.31496062992125984" right="0.31496062992125984" top="0.39370078740157483" bottom="0.39370078740157483" header="0" footer="0"/>
  <pageSetup paperSize="9" scale="72" fitToHeight="0" orientation="landscape" r:id="rId1"/>
  <headerFooter alignWithMargins="0"/>
  <rowBreaks count="3" manualBreakCount="3">
    <brk id="47" max="68" man="1"/>
    <brk id="83" max="68" man="1"/>
    <brk id="105" max="68" man="1"/>
  </rowBreaks>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1</xdr:col>
                <xdr:colOff>171450</xdr:colOff>
                <xdr:row>47</xdr:row>
                <xdr:rowOff>171450</xdr:rowOff>
              </from>
              <to>
                <xdr:col>17</xdr:col>
                <xdr:colOff>142875</xdr:colOff>
                <xdr:row>51</xdr:row>
                <xdr:rowOff>28575</xdr:rowOff>
              </to>
            </anchor>
          </objectPr>
        </oleObject>
      </mc:Choice>
      <mc:Fallback>
        <oleObject progId="Equation.3" shapeId="6145" r:id="rId4"/>
      </mc:Fallback>
    </mc:AlternateContent>
    <mc:AlternateContent xmlns:mc="http://schemas.openxmlformats.org/markup-compatibility/2006">
      <mc:Choice Requires="x14">
        <oleObject progId="Equation.3" shapeId="6146" r:id="rId6">
          <objectPr defaultSize="0" autoPict="0" r:id="rId7">
            <anchor moveWithCells="1" sizeWithCells="1">
              <from>
                <xdr:col>1</xdr:col>
                <xdr:colOff>180975</xdr:colOff>
                <xdr:row>53</xdr:row>
                <xdr:rowOff>190500</xdr:rowOff>
              </from>
              <to>
                <xdr:col>15</xdr:col>
                <xdr:colOff>161925</xdr:colOff>
                <xdr:row>57</xdr:row>
                <xdr:rowOff>57150</xdr:rowOff>
              </to>
            </anchor>
          </objectPr>
        </oleObject>
      </mc:Choice>
      <mc:Fallback>
        <oleObject progId="Equation.3" shapeId="6146" r:id="rId6"/>
      </mc:Fallback>
    </mc:AlternateContent>
    <mc:AlternateContent xmlns:mc="http://schemas.openxmlformats.org/markup-compatibility/2006">
      <mc:Choice Requires="x14">
        <oleObject progId="Equation.3" shapeId="6147" r:id="rId8">
          <objectPr defaultSize="0" autoPict="0" r:id="rId9">
            <anchor moveWithCells="1">
              <from>
                <xdr:col>26</xdr:col>
                <xdr:colOff>28575</xdr:colOff>
                <xdr:row>37</xdr:row>
                <xdr:rowOff>47625</xdr:rowOff>
              </from>
              <to>
                <xdr:col>29</xdr:col>
                <xdr:colOff>114300</xdr:colOff>
                <xdr:row>39</xdr:row>
                <xdr:rowOff>133350</xdr:rowOff>
              </to>
            </anchor>
          </objectPr>
        </oleObject>
      </mc:Choice>
      <mc:Fallback>
        <oleObject progId="Equation.3" shapeId="6147" r:id="rId8"/>
      </mc:Fallback>
    </mc:AlternateContent>
    <mc:AlternateContent xmlns:mc="http://schemas.openxmlformats.org/markup-compatibility/2006">
      <mc:Choice Requires="x14">
        <oleObject progId="Equation.3" shapeId="6148" r:id="rId10">
          <objectPr defaultSize="0" autoPict="0" r:id="rId11">
            <anchor moveWithCells="1" sizeWithCells="1">
              <from>
                <xdr:col>1</xdr:col>
                <xdr:colOff>190500</xdr:colOff>
                <xdr:row>60</xdr:row>
                <xdr:rowOff>47625</xdr:rowOff>
              </from>
              <to>
                <xdr:col>18</xdr:col>
                <xdr:colOff>47625</xdr:colOff>
                <xdr:row>63</xdr:row>
                <xdr:rowOff>38100</xdr:rowOff>
              </to>
            </anchor>
          </objectPr>
        </oleObject>
      </mc:Choice>
      <mc:Fallback>
        <oleObject progId="Equation.3" shapeId="6148" r:id="rId10"/>
      </mc:Fallback>
    </mc:AlternateContent>
    <mc:AlternateContent xmlns:mc="http://schemas.openxmlformats.org/markup-compatibility/2006">
      <mc:Choice Requires="x14">
        <oleObject progId="Equation.3" shapeId="6149" r:id="rId12">
          <objectPr defaultSize="0" autoPict="0" r:id="rId13">
            <anchor moveWithCells="1" sizeWithCells="1">
              <from>
                <xdr:col>1</xdr:col>
                <xdr:colOff>180975</xdr:colOff>
                <xdr:row>64</xdr:row>
                <xdr:rowOff>133350</xdr:rowOff>
              </from>
              <to>
                <xdr:col>7</xdr:col>
                <xdr:colOff>85725</xdr:colOff>
                <xdr:row>67</xdr:row>
                <xdr:rowOff>95250</xdr:rowOff>
              </to>
            </anchor>
          </objectPr>
        </oleObject>
      </mc:Choice>
      <mc:Fallback>
        <oleObject progId="Equation.3" shapeId="6149" r:id="rId12"/>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4"/>
  <sheetViews>
    <sheetView view="pageBreakPreview" topLeftCell="A83" zoomScale="60" zoomScaleNormal="70" workbookViewId="0">
      <selection activeCell="A79" sqref="A79:IV79"/>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103" t="s">
        <v>193</v>
      </c>
      <c r="C19" s="104"/>
      <c r="D19" s="104"/>
      <c r="E19" s="104"/>
      <c r="F19" s="104"/>
      <c r="G19" s="104"/>
      <c r="H19" s="104"/>
      <c r="I19" s="104"/>
      <c r="J19" s="104"/>
      <c r="K19" s="104"/>
      <c r="L19" s="104"/>
      <c r="M19"/>
      <c r="N19" s="103" t="s">
        <v>195</v>
      </c>
      <c r="O19" s="104"/>
      <c r="P19" s="104"/>
      <c r="Q19" s="104"/>
      <c r="R19" s="104"/>
      <c r="S19" s="104"/>
      <c r="T19" s="104"/>
      <c r="U19" s="104"/>
      <c r="V19" s="104"/>
      <c r="W19" s="104"/>
      <c r="X19" s="104"/>
      <c r="Y19" s="104"/>
      <c r="Z19" s="16"/>
      <c r="AA19" s="103" t="s">
        <v>196</v>
      </c>
      <c r="AB19" s="104"/>
      <c r="AC19" s="104"/>
      <c r="AD19" s="104"/>
      <c r="AE19" s="104"/>
      <c r="AF19" s="104"/>
      <c r="AG19" s="104"/>
      <c r="AH19" s="104"/>
      <c r="AI19" s="104"/>
      <c r="AJ19" s="16"/>
      <c r="AK19" s="109" t="s">
        <v>194</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12.75" customHeight="1" x14ac:dyDescent="0.2">
      <c r="A30" s="132"/>
      <c r="B30" s="132"/>
      <c r="C30" s="133" t="s">
        <v>184</v>
      </c>
      <c r="D30" s="134"/>
      <c r="E30" s="134"/>
      <c r="F30" s="134"/>
      <c r="G30" s="134"/>
      <c r="H30" s="134"/>
      <c r="I30" s="134"/>
      <c r="J30" s="134"/>
      <c r="K30" s="134"/>
      <c r="L30" s="134"/>
      <c r="M30" s="134"/>
      <c r="N30" s="134"/>
      <c r="O30" s="134"/>
      <c r="P30" s="134"/>
      <c r="Q30" s="134"/>
      <c r="R30" s="134"/>
      <c r="S30" s="134"/>
      <c r="T30" s="134"/>
      <c r="U30" s="134"/>
      <c r="V30" s="134"/>
      <c r="W30" s="134"/>
      <c r="X30" s="135"/>
      <c r="Y30" s="130">
        <v>37105.629999999997</v>
      </c>
      <c r="Z30" s="130"/>
      <c r="AA30" s="130"/>
      <c r="AB30" s="130"/>
      <c r="AC30" s="130"/>
      <c r="AD30" s="130"/>
      <c r="AE30" s="130">
        <v>26943.89</v>
      </c>
      <c r="AF30" s="130"/>
      <c r="AG30" s="130"/>
      <c r="AH30" s="130"/>
      <c r="AI30" s="130"/>
      <c r="AJ30" s="130"/>
      <c r="AK30" s="131">
        <f>IF(BI30 = -1, (IF(AE30=0,0,Y30/AE30)),(IF(Y30=0,0,AE30/Y30)))</f>
        <v>1.3771445028910079</v>
      </c>
      <c r="AL30" s="131"/>
      <c r="AM30" s="131"/>
      <c r="AN30" s="131"/>
      <c r="AO30" s="131"/>
      <c r="AP30" s="131"/>
      <c r="AQ30" s="130">
        <v>24289</v>
      </c>
      <c r="AR30" s="130"/>
      <c r="AS30" s="130"/>
      <c r="AT30" s="130"/>
      <c r="AU30" s="130"/>
      <c r="AV30" s="130"/>
      <c r="AW30" s="130">
        <v>35371.67</v>
      </c>
      <c r="AX30" s="130"/>
      <c r="AY30" s="130"/>
      <c r="AZ30" s="130"/>
      <c r="BA30" s="130"/>
      <c r="BB30" s="130"/>
      <c r="BC30" s="131">
        <f>IF(BI30 = -1,(IF(AW30=0,0,AQ30/AW30)),(IF(AQ30=0,0,AW30/AQ30)))</f>
        <v>0.68667948106493137</v>
      </c>
      <c r="BD30" s="131"/>
      <c r="BE30" s="131"/>
      <c r="BF30" s="131"/>
      <c r="BG30" s="131"/>
      <c r="BH30" s="131"/>
      <c r="BI30" s="50">
        <v>-1</v>
      </c>
      <c r="CA30" s="1" t="s">
        <v>38</v>
      </c>
    </row>
    <row r="31" spans="1:79" ht="15" customHeight="1" x14ac:dyDescent="0.2">
      <c r="A31" s="132"/>
      <c r="B31" s="132"/>
      <c r="C31" s="133" t="s">
        <v>185</v>
      </c>
      <c r="D31" s="134"/>
      <c r="E31" s="134"/>
      <c r="F31" s="134"/>
      <c r="G31" s="134"/>
      <c r="H31" s="134"/>
      <c r="I31" s="134"/>
      <c r="J31" s="134"/>
      <c r="K31" s="134"/>
      <c r="L31" s="134"/>
      <c r="M31" s="134"/>
      <c r="N31" s="134"/>
      <c r="O31" s="134"/>
      <c r="P31" s="134"/>
      <c r="Q31" s="134"/>
      <c r="R31" s="134"/>
      <c r="S31" s="134"/>
      <c r="T31" s="134"/>
      <c r="U31" s="134"/>
      <c r="V31" s="134"/>
      <c r="W31" s="134"/>
      <c r="X31" s="135"/>
      <c r="Y31" s="130">
        <v>4</v>
      </c>
      <c r="Z31" s="130"/>
      <c r="AA31" s="130"/>
      <c r="AB31" s="130"/>
      <c r="AC31" s="130"/>
      <c r="AD31" s="130"/>
      <c r="AE31" s="130">
        <v>4</v>
      </c>
      <c r="AF31" s="130"/>
      <c r="AG31" s="130"/>
      <c r="AH31" s="130"/>
      <c r="AI31" s="130"/>
      <c r="AJ31" s="130"/>
      <c r="AK31" s="131">
        <f>IF(BI31 = -1, (IF(AE31=0,0,Y31/AE31)),(IF(Y31=0,0,AE31/Y31)))</f>
        <v>1</v>
      </c>
      <c r="AL31" s="131"/>
      <c r="AM31" s="131"/>
      <c r="AN31" s="131"/>
      <c r="AO31" s="131"/>
      <c r="AP31" s="131"/>
      <c r="AQ31" s="130">
        <v>5</v>
      </c>
      <c r="AR31" s="130"/>
      <c r="AS31" s="130"/>
      <c r="AT31" s="130"/>
      <c r="AU31" s="130"/>
      <c r="AV31" s="130"/>
      <c r="AW31" s="130">
        <v>5</v>
      </c>
      <c r="AX31" s="130"/>
      <c r="AY31" s="130"/>
      <c r="AZ31" s="130"/>
      <c r="BA31" s="130"/>
      <c r="BB31" s="130"/>
      <c r="BC31" s="131">
        <f>IF(BI31 = -1,(IF(AW31=0,0,AQ31/AW31)),(IF(AQ31=0,0,AW31/AQ31)))</f>
        <v>1</v>
      </c>
      <c r="BD31" s="131"/>
      <c r="BE31" s="131"/>
      <c r="BF31" s="131"/>
      <c r="BG31" s="131"/>
      <c r="BH31" s="131"/>
      <c r="BI31" s="50">
        <v>1</v>
      </c>
    </row>
    <row r="32" spans="1:79" ht="15" customHeight="1" x14ac:dyDescent="0.2">
      <c r="A32" s="132"/>
      <c r="B32" s="132"/>
      <c r="C32" s="133" t="s">
        <v>186</v>
      </c>
      <c r="D32" s="134"/>
      <c r="E32" s="134"/>
      <c r="F32" s="134"/>
      <c r="G32" s="134"/>
      <c r="H32" s="134"/>
      <c r="I32" s="134"/>
      <c r="J32" s="134"/>
      <c r="K32" s="134"/>
      <c r="L32" s="134"/>
      <c r="M32" s="134"/>
      <c r="N32" s="134"/>
      <c r="O32" s="134"/>
      <c r="P32" s="134"/>
      <c r="Q32" s="134"/>
      <c r="R32" s="134"/>
      <c r="S32" s="134"/>
      <c r="T32" s="134"/>
      <c r="U32" s="134"/>
      <c r="V32" s="134"/>
      <c r="W32" s="134"/>
      <c r="X32" s="135"/>
      <c r="Y32" s="130">
        <v>677</v>
      </c>
      <c r="Z32" s="130"/>
      <c r="AA32" s="130"/>
      <c r="AB32" s="130"/>
      <c r="AC32" s="130"/>
      <c r="AD32" s="130"/>
      <c r="AE32" s="130">
        <v>290</v>
      </c>
      <c r="AF32" s="130"/>
      <c r="AG32" s="130"/>
      <c r="AH32" s="130"/>
      <c r="AI32" s="130"/>
      <c r="AJ32" s="130"/>
      <c r="AK32" s="131">
        <f>IF(BI32 = -1, (IF(AE32=0,0,Y32/AE32)),(IF(Y32=0,0,AE32/Y32)))</f>
        <v>0.42836041358936483</v>
      </c>
      <c r="AL32" s="131"/>
      <c r="AM32" s="131"/>
      <c r="AN32" s="131"/>
      <c r="AO32" s="131"/>
      <c r="AP32" s="131"/>
      <c r="AQ32" s="130">
        <v>417</v>
      </c>
      <c r="AR32" s="130"/>
      <c r="AS32" s="130"/>
      <c r="AT32" s="130"/>
      <c r="AU32" s="130"/>
      <c r="AV32" s="130"/>
      <c r="AW32" s="130">
        <v>110</v>
      </c>
      <c r="AX32" s="130"/>
      <c r="AY32" s="130"/>
      <c r="AZ32" s="130"/>
      <c r="BA32" s="130"/>
      <c r="BB32" s="130"/>
      <c r="BC32" s="131">
        <f>IF(BI32 = -1,(IF(AW32=0,0,AQ32/AW32)),(IF(AQ32=0,0,AW32/AQ32)))</f>
        <v>0.26378896882494007</v>
      </c>
      <c r="BD32" s="131"/>
      <c r="BE32" s="131"/>
      <c r="BF32" s="131"/>
      <c r="BG32" s="131"/>
      <c r="BH32" s="131"/>
      <c r="BI32" s="50">
        <v>1</v>
      </c>
    </row>
    <row r="33" spans="1:100" ht="17.25" customHeight="1" x14ac:dyDescent="0.2">
      <c r="A33" s="120" t="s">
        <v>27</v>
      </c>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2"/>
      <c r="BI33" s="50"/>
    </row>
    <row r="34" spans="1:100" ht="18" hidden="1" customHeight="1" x14ac:dyDescent="0.2">
      <c r="A34" s="123" t="s">
        <v>4</v>
      </c>
      <c r="B34" s="123"/>
      <c r="C34" s="124" t="s">
        <v>5</v>
      </c>
      <c r="D34" s="125"/>
      <c r="E34" s="125"/>
      <c r="F34" s="125"/>
      <c r="G34" s="125"/>
      <c r="H34" s="125"/>
      <c r="I34" s="125"/>
      <c r="J34" s="125"/>
      <c r="K34" s="125"/>
      <c r="L34" s="125"/>
      <c r="M34" s="125"/>
      <c r="N34" s="125"/>
      <c r="O34" s="125"/>
      <c r="P34" s="125"/>
      <c r="Q34" s="125"/>
      <c r="R34" s="125"/>
      <c r="S34" s="125"/>
      <c r="T34" s="125"/>
      <c r="U34" s="125"/>
      <c r="V34" s="125"/>
      <c r="W34" s="125"/>
      <c r="X34" s="125"/>
      <c r="Y34" s="127" t="s">
        <v>33</v>
      </c>
      <c r="Z34" s="128"/>
      <c r="AA34" s="128"/>
      <c r="AB34" s="128"/>
      <c r="AC34" s="128"/>
      <c r="AD34" s="128"/>
      <c r="AE34" s="127" t="s">
        <v>34</v>
      </c>
      <c r="AF34" s="128"/>
      <c r="AG34" s="128"/>
      <c r="AH34" s="128"/>
      <c r="AI34" s="128"/>
      <c r="AJ34" s="128"/>
      <c r="AK34" s="129" t="s">
        <v>69</v>
      </c>
      <c r="AL34" s="129"/>
      <c r="AM34" s="129"/>
      <c r="AN34" s="129"/>
      <c r="AO34" s="129"/>
      <c r="AP34" s="129"/>
      <c r="AQ34" s="127" t="s">
        <v>35</v>
      </c>
      <c r="AR34" s="118"/>
      <c r="AS34" s="118"/>
      <c r="AT34" s="118"/>
      <c r="AU34" s="118"/>
      <c r="AV34" s="118"/>
      <c r="AW34" s="127" t="s">
        <v>36</v>
      </c>
      <c r="AX34" s="115"/>
      <c r="AY34" s="115"/>
      <c r="AZ34" s="115"/>
      <c r="BA34" s="115"/>
      <c r="BB34" s="115"/>
      <c r="BC34" s="158" t="s">
        <v>70</v>
      </c>
      <c r="BD34" s="158"/>
      <c r="BE34" s="158"/>
      <c r="BF34" s="158"/>
      <c r="BG34" s="158"/>
      <c r="BH34" s="158"/>
      <c r="BI34" s="50" t="s">
        <v>68</v>
      </c>
      <c r="CA34" s="1" t="s">
        <v>39</v>
      </c>
    </row>
    <row r="35" spans="1:100" s="42" customFormat="1" ht="12.75" customHeight="1" x14ac:dyDescent="0.2">
      <c r="A35" s="132"/>
      <c r="B35" s="132"/>
      <c r="C35" s="133" t="s">
        <v>187</v>
      </c>
      <c r="D35" s="134"/>
      <c r="E35" s="134"/>
      <c r="F35" s="134"/>
      <c r="G35" s="134"/>
      <c r="H35" s="134"/>
      <c r="I35" s="134"/>
      <c r="J35" s="134"/>
      <c r="K35" s="134"/>
      <c r="L35" s="134"/>
      <c r="M35" s="134"/>
      <c r="N35" s="134"/>
      <c r="O35" s="134"/>
      <c r="P35" s="134"/>
      <c r="Q35" s="134"/>
      <c r="R35" s="134"/>
      <c r="S35" s="134"/>
      <c r="T35" s="134"/>
      <c r="U35" s="134"/>
      <c r="V35" s="134"/>
      <c r="W35" s="134"/>
      <c r="X35" s="135"/>
      <c r="Y35" s="130">
        <v>34.200000000000003</v>
      </c>
      <c r="Z35" s="130"/>
      <c r="AA35" s="130"/>
      <c r="AB35" s="130"/>
      <c r="AC35" s="130"/>
      <c r="AD35" s="130"/>
      <c r="AE35" s="130">
        <v>32.15</v>
      </c>
      <c r="AF35" s="130"/>
      <c r="AG35" s="130"/>
      <c r="AH35" s="130"/>
      <c r="AI35" s="130"/>
      <c r="AJ35" s="130"/>
      <c r="AK35" s="131">
        <f>IF(BI35 = -1, (IF(AE35=0,0,Y35/AE35)),(IF(Y35=0,0,AE35/Y35)))</f>
        <v>1.0637636080870918</v>
      </c>
      <c r="AL35" s="131"/>
      <c r="AM35" s="131"/>
      <c r="AN35" s="131"/>
      <c r="AO35" s="131"/>
      <c r="AP35" s="131"/>
      <c r="AQ35" s="130">
        <v>27.08</v>
      </c>
      <c r="AR35" s="130"/>
      <c r="AS35" s="130"/>
      <c r="AT35" s="130"/>
      <c r="AU35" s="130"/>
      <c r="AV35" s="130"/>
      <c r="AW35" s="130">
        <v>26.08</v>
      </c>
      <c r="AX35" s="130"/>
      <c r="AY35" s="130"/>
      <c r="AZ35" s="130"/>
      <c r="BA35" s="130"/>
      <c r="BB35" s="130"/>
      <c r="BC35" s="131">
        <f>IF(BI35 = -1,(IF(AW35=0,0,AQ35/AW35)),(IF(AQ35=0,0,AW35/AQ35)))</f>
        <v>1.0383435582822087</v>
      </c>
      <c r="BD35" s="131"/>
      <c r="BE35" s="131"/>
      <c r="BF35" s="131"/>
      <c r="BG35" s="131"/>
      <c r="BH35" s="131"/>
      <c r="BI35" s="51">
        <v>-1</v>
      </c>
      <c r="BJ35" s="5"/>
      <c r="BK35" s="5"/>
      <c r="BL35" s="5"/>
      <c r="BM35" s="5"/>
      <c r="BN35" s="5"/>
      <c r="BO35" s="5"/>
      <c r="BP35" s="5"/>
      <c r="BQ35" s="5"/>
      <c r="BR35" s="5"/>
      <c r="BS35" s="5"/>
      <c r="BT35" s="5"/>
      <c r="BU35" s="5"/>
      <c r="BV35" s="5"/>
      <c r="BW35" s="5"/>
      <c r="BX35" s="5"/>
      <c r="BY35" s="5"/>
      <c r="BZ35" s="5"/>
      <c r="CA35" s="5" t="s">
        <v>40</v>
      </c>
      <c r="CB35" s="5"/>
      <c r="CC35" s="5"/>
      <c r="CD35" s="5"/>
      <c r="CE35" s="5"/>
      <c r="CF35" s="5"/>
      <c r="CG35" s="5"/>
      <c r="CH35" s="5"/>
      <c r="CI35" s="5"/>
      <c r="CJ35" s="5"/>
      <c r="CK35" s="5"/>
      <c r="CL35" s="5"/>
      <c r="CM35" s="5"/>
      <c r="CN35" s="5"/>
      <c r="CO35" s="5"/>
      <c r="CP35" s="5"/>
      <c r="CQ35" s="5"/>
      <c r="CR35" s="5"/>
      <c r="CS35" s="5"/>
      <c r="CT35" s="5"/>
      <c r="CU35" s="5"/>
      <c r="CV35" s="5"/>
    </row>
    <row r="36" spans="1:100" s="5" customFormat="1" ht="25.5" customHeight="1" x14ac:dyDescent="0.2">
      <c r="A36" s="132"/>
      <c r="B36" s="132"/>
      <c r="C36" s="133" t="s">
        <v>188</v>
      </c>
      <c r="D36" s="134"/>
      <c r="E36" s="134"/>
      <c r="F36" s="134"/>
      <c r="G36" s="134"/>
      <c r="H36" s="134"/>
      <c r="I36" s="134"/>
      <c r="J36" s="134"/>
      <c r="K36" s="134"/>
      <c r="L36" s="134"/>
      <c r="M36" s="134"/>
      <c r="N36" s="134"/>
      <c r="O36" s="134"/>
      <c r="P36" s="134"/>
      <c r="Q36" s="134"/>
      <c r="R36" s="134"/>
      <c r="S36" s="134"/>
      <c r="T36" s="134"/>
      <c r="U36" s="134"/>
      <c r="V36" s="134"/>
      <c r="W36" s="134"/>
      <c r="X36" s="135"/>
      <c r="Y36" s="130">
        <v>3.04</v>
      </c>
      <c r="Z36" s="130"/>
      <c r="AA36" s="130"/>
      <c r="AB36" s="130"/>
      <c r="AC36" s="130"/>
      <c r="AD36" s="130"/>
      <c r="AE36" s="130">
        <v>67.569999999999993</v>
      </c>
      <c r="AF36" s="130"/>
      <c r="AG36" s="130"/>
      <c r="AH36" s="130"/>
      <c r="AI36" s="130"/>
      <c r="AJ36" s="130"/>
      <c r="AK36" s="131">
        <f>IF(BI36 = -1, (IF(AE36=0,0,Y36/AE36)),(IF(Y36=0,0,AE36/Y36)))</f>
        <v>22.226973684210524</v>
      </c>
      <c r="AL36" s="131"/>
      <c r="AM36" s="131"/>
      <c r="AN36" s="131"/>
      <c r="AO36" s="131"/>
      <c r="AP36" s="131"/>
      <c r="AQ36" s="130">
        <v>55.44</v>
      </c>
      <c r="AR36" s="130"/>
      <c r="AS36" s="130"/>
      <c r="AT36" s="130"/>
      <c r="AU36" s="130"/>
      <c r="AV36" s="130"/>
      <c r="AW36" s="130">
        <v>-5.04</v>
      </c>
      <c r="AX36" s="130"/>
      <c r="AY36" s="130"/>
      <c r="AZ36" s="130"/>
      <c r="BA36" s="130"/>
      <c r="BB36" s="130"/>
      <c r="BC36" s="131">
        <f>IF(BI36 = -1,(IF(AW36=0,0,AQ36/AW36)),(IF(AQ36=0,0,AW36/AQ36)))</f>
        <v>-9.0909090909090912E-2</v>
      </c>
      <c r="BD36" s="131"/>
      <c r="BE36" s="131"/>
      <c r="BF36" s="131"/>
      <c r="BG36" s="131"/>
      <c r="BH36" s="131"/>
      <c r="BI36" s="51">
        <v>1</v>
      </c>
    </row>
    <row r="37" spans="1:100" s="5" customFormat="1" ht="25.5" customHeight="1" x14ac:dyDescent="0.2">
      <c r="A37" s="132"/>
      <c r="B37" s="132"/>
      <c r="C37" s="133" t="s">
        <v>189</v>
      </c>
      <c r="D37" s="134"/>
      <c r="E37" s="134"/>
      <c r="F37" s="134"/>
      <c r="G37" s="134"/>
      <c r="H37" s="134"/>
      <c r="I37" s="134"/>
      <c r="J37" s="134"/>
      <c r="K37" s="134"/>
      <c r="L37" s="134"/>
      <c r="M37" s="134"/>
      <c r="N37" s="134"/>
      <c r="O37" s="134"/>
      <c r="P37" s="134"/>
      <c r="Q37" s="134"/>
      <c r="R37" s="134"/>
      <c r="S37" s="134"/>
      <c r="T37" s="134"/>
      <c r="U37" s="134"/>
      <c r="V37" s="134"/>
      <c r="W37" s="134"/>
      <c r="X37" s="135"/>
      <c r="Y37" s="130">
        <v>12.68</v>
      </c>
      <c r="Z37" s="130"/>
      <c r="AA37" s="130"/>
      <c r="AB37" s="130"/>
      <c r="AC37" s="130"/>
      <c r="AD37" s="130"/>
      <c r="AE37" s="130">
        <v>38.75</v>
      </c>
      <c r="AF37" s="130"/>
      <c r="AG37" s="130"/>
      <c r="AH37" s="130"/>
      <c r="AI37" s="130"/>
      <c r="AJ37" s="130"/>
      <c r="AK37" s="131">
        <f>IF(BI37 = -1, (IF(AE37=0,0,Y37/AE37)),(IF(Y37=0,0,AE37/Y37)))</f>
        <v>3.0559936908517349</v>
      </c>
      <c r="AL37" s="131"/>
      <c r="AM37" s="131"/>
      <c r="AN37" s="131"/>
      <c r="AO37" s="131"/>
      <c r="AP37" s="131"/>
      <c r="AQ37" s="130">
        <v>8.11</v>
      </c>
      <c r="AR37" s="130"/>
      <c r="AS37" s="130"/>
      <c r="AT37" s="130"/>
      <c r="AU37" s="130"/>
      <c r="AV37" s="130"/>
      <c r="AW37" s="130">
        <v>-21.6</v>
      </c>
      <c r="AX37" s="130"/>
      <c r="AY37" s="130"/>
      <c r="AZ37" s="130"/>
      <c r="BA37" s="130"/>
      <c r="BB37" s="130"/>
      <c r="BC37" s="131">
        <f>IF(BI37 = -1,(IF(AW37=0,0,AQ37/AW37)),(IF(AQ37=0,0,AW37/AQ37)))</f>
        <v>-2.6633785450061658</v>
      </c>
      <c r="BD37" s="131"/>
      <c r="BE37" s="131"/>
      <c r="BF37" s="131"/>
      <c r="BG37" s="131"/>
      <c r="BH37" s="131"/>
      <c r="BI37" s="51">
        <v>1</v>
      </c>
    </row>
    <row r="38" spans="1:100" s="5" customFormat="1" ht="25.5" customHeight="1" x14ac:dyDescent="0.2">
      <c r="A38" s="132"/>
      <c r="B38" s="132"/>
      <c r="C38" s="133" t="s">
        <v>190</v>
      </c>
      <c r="D38" s="134"/>
      <c r="E38" s="134"/>
      <c r="F38" s="134"/>
      <c r="G38" s="134"/>
      <c r="H38" s="134"/>
      <c r="I38" s="134"/>
      <c r="J38" s="134"/>
      <c r="K38" s="134"/>
      <c r="L38" s="134"/>
      <c r="M38" s="134"/>
      <c r="N38" s="134"/>
      <c r="O38" s="134"/>
      <c r="P38" s="134"/>
      <c r="Q38" s="134"/>
      <c r="R38" s="134"/>
      <c r="S38" s="134"/>
      <c r="T38" s="134"/>
      <c r="U38" s="134"/>
      <c r="V38" s="134"/>
      <c r="W38" s="134"/>
      <c r="X38" s="135"/>
      <c r="Y38" s="130">
        <v>0</v>
      </c>
      <c r="Z38" s="130"/>
      <c r="AA38" s="130"/>
      <c r="AB38" s="130"/>
      <c r="AC38" s="130"/>
      <c r="AD38" s="130"/>
      <c r="AE38" s="130">
        <v>0</v>
      </c>
      <c r="AF38" s="130"/>
      <c r="AG38" s="130"/>
      <c r="AH38" s="130"/>
      <c r="AI38" s="130"/>
      <c r="AJ38" s="130"/>
      <c r="AK38" s="131">
        <f>IF(BI38 = -1, (IF(AE38=0,0,Y38/AE38)),(IF(Y38=0,0,AE38/Y38)))</f>
        <v>0</v>
      </c>
      <c r="AL38" s="131"/>
      <c r="AM38" s="131"/>
      <c r="AN38" s="131"/>
      <c r="AO38" s="131"/>
      <c r="AP38" s="131"/>
      <c r="AQ38" s="130">
        <v>0</v>
      </c>
      <c r="AR38" s="130"/>
      <c r="AS38" s="130"/>
      <c r="AT38" s="130"/>
      <c r="AU38" s="130"/>
      <c r="AV38" s="130"/>
      <c r="AW38" s="130">
        <v>-70.22</v>
      </c>
      <c r="AX38" s="130"/>
      <c r="AY38" s="130"/>
      <c r="AZ38" s="130"/>
      <c r="BA38" s="130"/>
      <c r="BB38" s="130"/>
      <c r="BC38" s="131">
        <f>IF(BI38 = -1,(IF(AW38=0,0,AQ38/AW38)),(IF(AQ38=0,0,AW38/AQ38)))</f>
        <v>0</v>
      </c>
      <c r="BD38" s="131"/>
      <c r="BE38" s="131"/>
      <c r="BF38" s="131"/>
      <c r="BG38" s="131"/>
      <c r="BH38" s="131"/>
      <c r="BI38" s="51">
        <v>1</v>
      </c>
    </row>
    <row r="39" spans="1:100" s="5" customFormat="1" ht="25.5" customHeight="1" x14ac:dyDescent="0.2">
      <c r="A39" s="132"/>
      <c r="B39" s="132"/>
      <c r="C39" s="133" t="s">
        <v>191</v>
      </c>
      <c r="D39" s="134"/>
      <c r="E39" s="134"/>
      <c r="F39" s="134"/>
      <c r="G39" s="134"/>
      <c r="H39" s="134"/>
      <c r="I39" s="134"/>
      <c r="J39" s="134"/>
      <c r="K39" s="134"/>
      <c r="L39" s="134"/>
      <c r="M39" s="134"/>
      <c r="N39" s="134"/>
      <c r="O39" s="134"/>
      <c r="P39" s="134"/>
      <c r="Q39" s="134"/>
      <c r="R39" s="134"/>
      <c r="S39" s="134"/>
      <c r="T39" s="134"/>
      <c r="U39" s="134"/>
      <c r="V39" s="134"/>
      <c r="W39" s="134"/>
      <c r="X39" s="135"/>
      <c r="Y39" s="130">
        <v>99.91</v>
      </c>
      <c r="Z39" s="130"/>
      <c r="AA39" s="130"/>
      <c r="AB39" s="130"/>
      <c r="AC39" s="130"/>
      <c r="AD39" s="130"/>
      <c r="AE39" s="130">
        <v>100.05</v>
      </c>
      <c r="AF39" s="130"/>
      <c r="AG39" s="130"/>
      <c r="AH39" s="130"/>
      <c r="AI39" s="130"/>
      <c r="AJ39" s="130"/>
      <c r="AK39" s="131">
        <f>IF(BI39 = -1, (IF(AE39=0,0,Y39/AE39)),(IF(Y39=0,0,AE39/Y39)))</f>
        <v>0.99860069965017495</v>
      </c>
      <c r="AL39" s="131"/>
      <c r="AM39" s="131"/>
      <c r="AN39" s="131"/>
      <c r="AO39" s="131"/>
      <c r="AP39" s="131"/>
      <c r="AQ39" s="130">
        <v>97.63</v>
      </c>
      <c r="AR39" s="130"/>
      <c r="AS39" s="130"/>
      <c r="AT39" s="130"/>
      <c r="AU39" s="130"/>
      <c r="AV39" s="130"/>
      <c r="AW39" s="130">
        <v>97.49</v>
      </c>
      <c r="AX39" s="130"/>
      <c r="AY39" s="130"/>
      <c r="AZ39" s="130"/>
      <c r="BA39" s="130"/>
      <c r="BB39" s="130"/>
      <c r="BC39" s="131">
        <f>IF(BI39 = -1,(IF(AW39=0,0,AQ39/AW39)),(IF(AQ39=0,0,AW39/AQ39)))</f>
        <v>1.0014360447225357</v>
      </c>
      <c r="BD39" s="131"/>
      <c r="BE39" s="131"/>
      <c r="BF39" s="131"/>
      <c r="BG39" s="131"/>
      <c r="BH39" s="131"/>
      <c r="BI39" s="51">
        <v>-1</v>
      </c>
    </row>
    <row r="40" spans="1:100" s="5" customFormat="1" ht="15" customHeight="1" x14ac:dyDescent="0.2">
      <c r="AE40" s="31"/>
      <c r="AF40" s="31"/>
      <c r="AG40" s="31"/>
      <c r="AH40" s="31"/>
      <c r="AI40" s="31"/>
      <c r="AJ40" s="31"/>
      <c r="AK40" s="31"/>
      <c r="AL40" s="31"/>
      <c r="AM40" s="31"/>
      <c r="AN40" s="31"/>
      <c r="AO40" s="31"/>
      <c r="AP40" s="34"/>
      <c r="AQ40" s="35"/>
      <c r="AR40" s="32"/>
      <c r="AS40" s="32"/>
      <c r="AT40" s="32"/>
      <c r="AU40" s="32"/>
      <c r="AV40" s="32"/>
      <c r="AW40" s="33"/>
      <c r="AX40" s="36"/>
      <c r="AY40" s="36"/>
      <c r="AZ40" s="36"/>
      <c r="BA40" s="36"/>
      <c r="BB40" s="36"/>
      <c r="BC40" s="37"/>
      <c r="BD40" s="37"/>
      <c r="BE40" s="37"/>
      <c r="BF40" s="37"/>
      <c r="BG40" s="37"/>
      <c r="BH40" s="37"/>
    </row>
    <row r="41" spans="1:100" ht="15" customHeight="1" x14ac:dyDescent="0.2">
      <c r="A41" s="136" t="s">
        <v>41</v>
      </c>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33"/>
      <c r="AF41" s="32"/>
      <c r="AG41" s="32"/>
      <c r="AH41" s="32"/>
      <c r="AI41" s="32"/>
      <c r="AJ41" s="32"/>
      <c r="AK41" s="34"/>
      <c r="AL41" s="34"/>
      <c r="AM41" s="34"/>
      <c r="AN41" s="34"/>
      <c r="AO41" s="34"/>
      <c r="AP41" s="34"/>
      <c r="AQ41" s="35"/>
      <c r="AR41" s="32"/>
      <c r="AS41" s="32"/>
      <c r="AT41" s="32"/>
      <c r="AU41" s="32"/>
      <c r="AV41" s="32"/>
      <c r="AW41" s="33"/>
      <c r="AX41" s="36"/>
      <c r="AY41" s="36"/>
      <c r="AZ41" s="36"/>
      <c r="BA41" s="36"/>
      <c r="BB41" s="36"/>
      <c r="BC41" s="37"/>
      <c r="BD41" s="37"/>
      <c r="BE41" s="37"/>
      <c r="BF41" s="37"/>
      <c r="BG41" s="37"/>
      <c r="BH41" s="37"/>
    </row>
    <row r="42" spans="1:100" ht="15" customHeight="1" x14ac:dyDescent="0.2">
      <c r="A42" s="43"/>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33"/>
      <c r="AF42" s="32"/>
      <c r="AG42" s="32"/>
      <c r="AH42" s="32"/>
      <c r="AI42" s="32"/>
      <c r="AJ42" s="32"/>
      <c r="AK42" s="34"/>
      <c r="AL42" s="34"/>
      <c r="AM42" s="34"/>
      <c r="AN42" s="34"/>
      <c r="AO42" s="34"/>
      <c r="AP42" s="34"/>
      <c r="AQ42" s="35"/>
      <c r="AR42" s="32"/>
      <c r="AS42" s="32"/>
      <c r="AT42" s="32"/>
      <c r="AU42" s="32"/>
      <c r="AV42" s="32"/>
      <c r="AW42" s="33"/>
      <c r="AX42" s="36"/>
      <c r="AY42" s="36"/>
      <c r="AZ42" s="36"/>
      <c r="BA42" s="36"/>
      <c r="BB42" s="36"/>
      <c r="BC42" s="37"/>
      <c r="BD42" s="37"/>
      <c r="BE42" s="37"/>
      <c r="BF42" s="37"/>
      <c r="BG42" s="37"/>
      <c r="BH42" s="37"/>
    </row>
    <row r="43" spans="1:100" ht="15.75" customHeight="1" x14ac:dyDescent="0.2">
      <c r="A43" s="138" t="s">
        <v>140</v>
      </c>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CA43" s="1" t="s">
        <v>52</v>
      </c>
    </row>
    <row r="44" spans="1:100" ht="9" customHeight="1" x14ac:dyDescent="0.2">
      <c r="A44" s="43"/>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c r="CA44" s="1" t="s">
        <v>52</v>
      </c>
    </row>
    <row r="45" spans="1:100" ht="15" customHeight="1" x14ac:dyDescent="0.25">
      <c r="A45" s="140"/>
      <c r="B45" s="141"/>
      <c r="C45" s="141"/>
      <c r="D45" s="141"/>
      <c r="E45" s="141"/>
      <c r="F45" s="141"/>
      <c r="G45" s="141"/>
      <c r="H45" s="141"/>
      <c r="I45" s="141"/>
      <c r="J45" s="141"/>
      <c r="K45" s="141"/>
      <c r="L45" s="141"/>
      <c r="M45" s="141"/>
      <c r="N45" s="141"/>
      <c r="O45" s="141"/>
      <c r="P45" s="141"/>
      <c r="Q45" s="141"/>
      <c r="R45" s="141"/>
      <c r="S45" s="141"/>
      <c r="T45" s="141"/>
      <c r="U45" s="141"/>
      <c r="V45" s="141"/>
      <c r="W45" s="141"/>
      <c r="X45" s="142"/>
      <c r="Y45" s="143" t="s">
        <v>44</v>
      </c>
      <c r="Z45" s="144"/>
      <c r="AA45" s="144"/>
      <c r="AB45" s="144"/>
      <c r="AC45" s="144"/>
      <c r="AD45" s="144"/>
      <c r="AE45" s="144"/>
      <c r="AF45" s="144"/>
      <c r="AG45" s="144"/>
      <c r="AH45" s="144"/>
      <c r="AI45" s="144"/>
      <c r="AJ45" s="144"/>
      <c r="AK45" s="145"/>
      <c r="AL45" s="146" t="s">
        <v>45</v>
      </c>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8"/>
      <c r="CA45" s="1" t="s">
        <v>52</v>
      </c>
    </row>
    <row r="46" spans="1:100" ht="15.75" customHeight="1" x14ac:dyDescent="0.2">
      <c r="A46" s="149" t="s">
        <v>46</v>
      </c>
      <c r="B46" s="150"/>
      <c r="C46" s="150"/>
      <c r="D46" s="150"/>
      <c r="E46" s="150"/>
      <c r="F46" s="150"/>
      <c r="G46" s="150"/>
      <c r="H46" s="150"/>
      <c r="I46" s="150"/>
      <c r="J46" s="150"/>
      <c r="K46" s="150"/>
      <c r="L46" s="150"/>
      <c r="M46" s="150"/>
      <c r="N46" s="150"/>
      <c r="O46" s="150"/>
      <c r="P46" s="150"/>
      <c r="Q46" s="150"/>
      <c r="R46" s="150"/>
      <c r="S46" s="150"/>
      <c r="T46" s="150"/>
      <c r="U46" s="150"/>
      <c r="V46" s="150"/>
      <c r="W46" s="150"/>
      <c r="X46" s="151"/>
      <c r="Y46" s="152" t="s">
        <v>49</v>
      </c>
      <c r="Z46" s="153"/>
      <c r="AA46" s="153"/>
      <c r="AB46" s="153"/>
      <c r="AC46" s="153"/>
      <c r="AD46" s="153"/>
      <c r="AE46" s="153"/>
      <c r="AF46" s="153"/>
      <c r="AG46" s="153"/>
      <c r="AH46" s="153"/>
      <c r="AI46" s="153"/>
      <c r="AJ46" s="153"/>
      <c r="AK46" s="154"/>
      <c r="AL46" s="155" t="s">
        <v>141</v>
      </c>
      <c r="AM46" s="156"/>
      <c r="AN46" s="156"/>
      <c r="AO46" s="156"/>
      <c r="AP46" s="156"/>
      <c r="AQ46" s="156"/>
      <c r="AR46" s="156"/>
      <c r="AS46" s="156"/>
      <c r="AT46" s="156"/>
      <c r="AU46" s="156"/>
      <c r="AV46" s="156"/>
      <c r="AW46" s="156"/>
      <c r="AX46" s="156"/>
      <c r="AY46" s="156"/>
      <c r="AZ46" s="156"/>
      <c r="BA46" s="156"/>
      <c r="BB46" s="156"/>
      <c r="BC46" s="156"/>
      <c r="BD46" s="156"/>
      <c r="BE46" s="156"/>
      <c r="BF46" s="156"/>
      <c r="BG46" s="156"/>
      <c r="BH46" s="157"/>
      <c r="CA46" s="1" t="s">
        <v>52</v>
      </c>
    </row>
    <row r="47" spans="1:100" ht="15.75" customHeight="1" x14ac:dyDescent="0.2">
      <c r="A47" s="149" t="s">
        <v>47</v>
      </c>
      <c r="B47" s="150"/>
      <c r="C47" s="150"/>
      <c r="D47" s="150"/>
      <c r="E47" s="150"/>
      <c r="F47" s="150"/>
      <c r="G47" s="150"/>
      <c r="H47" s="150"/>
      <c r="I47" s="150"/>
      <c r="J47" s="150"/>
      <c r="K47" s="150"/>
      <c r="L47" s="150"/>
      <c r="M47" s="150"/>
      <c r="N47" s="150"/>
      <c r="O47" s="150"/>
      <c r="P47" s="150"/>
      <c r="Q47" s="150"/>
      <c r="R47" s="150"/>
      <c r="S47" s="150"/>
      <c r="T47" s="150"/>
      <c r="U47" s="150"/>
      <c r="V47" s="150"/>
      <c r="W47" s="150"/>
      <c r="X47" s="151"/>
      <c r="Y47" s="152" t="s">
        <v>50</v>
      </c>
      <c r="Z47" s="153"/>
      <c r="AA47" s="153"/>
      <c r="AB47" s="153"/>
      <c r="AC47" s="153"/>
      <c r="AD47" s="153"/>
      <c r="AE47" s="153"/>
      <c r="AF47" s="153"/>
      <c r="AG47" s="153"/>
      <c r="AH47" s="153"/>
      <c r="AI47" s="153"/>
      <c r="AJ47" s="153"/>
      <c r="AK47" s="154"/>
      <c r="AL47" s="155" t="s">
        <v>142</v>
      </c>
      <c r="AM47" s="156"/>
      <c r="AN47" s="156"/>
      <c r="AO47" s="156"/>
      <c r="AP47" s="156"/>
      <c r="AQ47" s="156"/>
      <c r="AR47" s="156"/>
      <c r="AS47" s="156"/>
      <c r="AT47" s="156"/>
      <c r="AU47" s="156"/>
      <c r="AV47" s="156"/>
      <c r="AW47" s="156"/>
      <c r="AX47" s="156"/>
      <c r="AY47" s="156"/>
      <c r="AZ47" s="156"/>
      <c r="BA47" s="156"/>
      <c r="BB47" s="156"/>
      <c r="BC47" s="156"/>
      <c r="BD47" s="156"/>
      <c r="BE47" s="156"/>
      <c r="BF47" s="156"/>
      <c r="BG47" s="156"/>
      <c r="BH47" s="157"/>
      <c r="CA47" s="1" t="s">
        <v>52</v>
      </c>
    </row>
    <row r="48" spans="1:100" ht="15.75" customHeight="1" x14ac:dyDescent="0.2">
      <c r="A48" s="149" t="s">
        <v>48</v>
      </c>
      <c r="B48" s="150"/>
      <c r="C48" s="150"/>
      <c r="D48" s="150"/>
      <c r="E48" s="150"/>
      <c r="F48" s="150"/>
      <c r="G48" s="150"/>
      <c r="H48" s="150"/>
      <c r="I48" s="150"/>
      <c r="J48" s="150"/>
      <c r="K48" s="150"/>
      <c r="L48" s="150"/>
      <c r="M48" s="150"/>
      <c r="N48" s="150"/>
      <c r="O48" s="150"/>
      <c r="P48" s="150"/>
      <c r="Q48" s="150"/>
      <c r="R48" s="150"/>
      <c r="S48" s="150"/>
      <c r="T48" s="150"/>
      <c r="U48" s="150"/>
      <c r="V48" s="150"/>
      <c r="W48" s="150"/>
      <c r="X48" s="151"/>
      <c r="Y48" s="152" t="s">
        <v>51</v>
      </c>
      <c r="Z48" s="153"/>
      <c r="AA48" s="153"/>
      <c r="AB48" s="153"/>
      <c r="AC48" s="153"/>
      <c r="AD48" s="153"/>
      <c r="AE48" s="153"/>
      <c r="AF48" s="153"/>
      <c r="AG48" s="153"/>
      <c r="AH48" s="153"/>
      <c r="AI48" s="153"/>
      <c r="AJ48" s="153"/>
      <c r="AK48" s="154"/>
      <c r="AL48" s="155" t="s">
        <v>143</v>
      </c>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7"/>
      <c r="CA48" s="1" t="s">
        <v>52</v>
      </c>
    </row>
    <row r="49" spans="1:60" ht="15" customHeight="1" x14ac:dyDescent="0.2">
      <c r="A49" s="29"/>
      <c r="B49" s="29"/>
      <c r="C49" s="30"/>
      <c r="D49" s="31"/>
      <c r="E49" s="31"/>
      <c r="F49" s="31"/>
      <c r="G49" s="31"/>
      <c r="H49" s="31"/>
      <c r="I49" s="31"/>
      <c r="J49" s="31"/>
      <c r="K49" s="31"/>
      <c r="L49" s="31"/>
      <c r="M49" s="31"/>
      <c r="N49" s="31"/>
      <c r="O49" s="31"/>
      <c r="P49" s="31"/>
      <c r="Q49" s="31"/>
      <c r="R49" s="31"/>
      <c r="S49" s="31"/>
      <c r="T49" s="31"/>
      <c r="U49" s="31"/>
      <c r="V49" s="31"/>
      <c r="W49" s="31"/>
      <c r="X49" s="31"/>
      <c r="Y49" s="32"/>
      <c r="Z49" s="32"/>
      <c r="AA49" s="32"/>
      <c r="AB49" s="32"/>
      <c r="AC49" s="32"/>
      <c r="AD49" s="32"/>
      <c r="AE49" s="33"/>
      <c r="AF49" s="32"/>
      <c r="AG49" s="32"/>
      <c r="AH49" s="32"/>
      <c r="AI49" s="32"/>
      <c r="AJ49" s="32"/>
      <c r="AK49" s="34"/>
      <c r="AL49" s="34"/>
      <c r="AM49" s="34"/>
      <c r="AN49" s="34"/>
      <c r="AO49" s="34"/>
      <c r="AP49" s="34"/>
      <c r="AQ49" s="35"/>
      <c r="AR49" s="32"/>
      <c r="AS49" s="32"/>
      <c r="AT49" s="32"/>
      <c r="AU49" s="32"/>
      <c r="AV49" s="32"/>
      <c r="AW49" s="33"/>
      <c r="AX49" s="36"/>
      <c r="AY49" s="36"/>
      <c r="AZ49" s="36"/>
      <c r="BA49" s="36"/>
      <c r="BB49" s="36"/>
      <c r="BC49" s="37"/>
      <c r="BD49" s="37"/>
      <c r="BE49" s="37"/>
      <c r="BF49" s="37"/>
      <c r="BG49" s="37"/>
      <c r="BH49" s="37"/>
    </row>
    <row r="50" spans="1:60" s="38" customFormat="1" ht="15.75" x14ac:dyDescent="0.25">
      <c r="B50" s="38" t="s">
        <v>28</v>
      </c>
    </row>
    <row r="51" spans="1:60" s="38" customFormat="1" ht="48.75" customHeight="1" x14ac:dyDescent="0.25">
      <c r="B51"/>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row>
    <row r="52" spans="1:60" s="38" customFormat="1" ht="1.5" hidden="1" customHeight="1" x14ac:dyDescent="0.25"/>
    <row r="53" spans="1:60" s="38" customFormat="1" ht="1.5" hidden="1" customHeight="1" x14ac:dyDescent="0.25"/>
    <row r="54" spans="1:60" s="38" customFormat="1" ht="35.25" customHeight="1" x14ac:dyDescent="0.25">
      <c r="A54" s="159" t="s">
        <v>197</v>
      </c>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row>
    <row r="55" spans="1:60" s="38" customFormat="1" ht="15.75" x14ac:dyDescent="0.25"/>
    <row r="56" spans="1:60" s="38" customFormat="1" ht="15.75" x14ac:dyDescent="0.25">
      <c r="B56" s="38" t="s">
        <v>29</v>
      </c>
    </row>
    <row r="57" spans="1:60" s="38" customFormat="1" ht="15.75" x14ac:dyDescent="0.25"/>
    <row r="58" spans="1:60" s="38" customFormat="1" ht="15.75" x14ac:dyDescent="0.25"/>
    <row r="59" spans="1:60" s="38" customFormat="1" ht="15.75" x14ac:dyDescent="0.25"/>
    <row r="60" spans="1:60" s="38" customFormat="1" ht="30.75" customHeight="1" x14ac:dyDescent="0.25">
      <c r="A60" s="159" t="s">
        <v>199</v>
      </c>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row>
    <row r="61" spans="1:60" s="38" customFormat="1" ht="15.75" x14ac:dyDescent="0.25"/>
    <row r="62" spans="1:60" s="38" customFormat="1" ht="24.75" customHeight="1" x14ac:dyDescent="0.25">
      <c r="B62" s="160" t="s">
        <v>30</v>
      </c>
      <c r="C62" s="160"/>
      <c r="D62" s="160"/>
      <c r="E62" s="160"/>
      <c r="F62" s="160"/>
      <c r="G62" s="160"/>
      <c r="H62" s="160"/>
      <c r="I62" s="160"/>
      <c r="J62" s="160"/>
      <c r="K62" s="160"/>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row>
    <row r="63" spans="1:60" s="38" customFormat="1" ht="15.75" x14ac:dyDescent="0.25"/>
    <row r="64" spans="1:60" s="38" customFormat="1" ht="15.75" x14ac:dyDescent="0.25"/>
    <row r="65" spans="1:78" s="38" customFormat="1" ht="22.5" customHeight="1" x14ac:dyDescent="0.25"/>
    <row r="66" spans="1:78" s="38" customFormat="1" ht="29.25" customHeight="1" x14ac:dyDescent="0.25">
      <c r="A66" s="159" t="s">
        <v>198</v>
      </c>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c r="AW66" s="139"/>
      <c r="AX66" s="139"/>
      <c r="AY66" s="139"/>
      <c r="AZ66" s="139"/>
      <c r="BA66" s="139"/>
      <c r="BB66" s="139"/>
      <c r="BC66" s="139"/>
      <c r="BD66" s="139"/>
      <c r="BE66" s="139"/>
      <c r="BF66" s="139"/>
      <c r="BG66" s="139"/>
      <c r="BH66" s="139"/>
    </row>
    <row r="67" spans="1:78" s="38" customFormat="1" ht="15.75" x14ac:dyDescent="0.25"/>
    <row r="68" spans="1:78" s="38" customFormat="1" ht="15.75" x14ac:dyDescent="0.25"/>
    <row r="69" spans="1:78" s="38" customFormat="1" ht="15.75" x14ac:dyDescent="0.25"/>
    <row r="70" spans="1:78" s="38" customFormat="1" ht="15.75" x14ac:dyDescent="0.25">
      <c r="A70" s="162" t="s">
        <v>200</v>
      </c>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row>
    <row r="71" spans="1:78" s="38" customFormat="1" ht="15.75" x14ac:dyDescent="0.25">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row>
    <row r="72" spans="1:78" s="38" customFormat="1" ht="15.75" x14ac:dyDescent="0.25">
      <c r="A72" s="164" t="s">
        <v>201</v>
      </c>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c r="AC72" s="165"/>
      <c r="AD72" s="165"/>
      <c r="AE72" s="165"/>
      <c r="AF72" s="165"/>
      <c r="AG72" s="165"/>
      <c r="AH72" s="165"/>
      <c r="AI72" s="165"/>
      <c r="AJ72" s="165"/>
      <c r="AK72" s="165"/>
      <c r="AL72" s="165"/>
      <c r="AM72" s="165"/>
      <c r="AN72" s="165"/>
      <c r="AO72" s="165"/>
      <c r="AP72" s="165"/>
      <c r="AQ72" s="165"/>
      <c r="AR72" s="165"/>
      <c r="AS72" s="165"/>
      <c r="AT72" s="165"/>
      <c r="AU72" s="165"/>
      <c r="AV72" s="165"/>
      <c r="AW72" s="165"/>
      <c r="AX72" s="165"/>
      <c r="AY72" s="165"/>
      <c r="AZ72" s="165"/>
      <c r="BA72" s="165"/>
      <c r="BB72" s="165"/>
      <c r="BC72" s="165"/>
      <c r="BD72" s="165"/>
      <c r="BE72" s="165"/>
      <c r="BF72" s="165"/>
      <c r="BG72" s="165"/>
      <c r="BH72" s="165"/>
    </row>
    <row r="73" spans="1:78" s="38" customFormat="1" ht="19.5" customHeight="1" x14ac:dyDescent="0.25">
      <c r="C73" s="166" t="s">
        <v>43</v>
      </c>
      <c r="D73" s="167"/>
      <c r="E73" s="168" t="s">
        <v>202</v>
      </c>
      <c r="F73" s="169"/>
      <c r="G73" s="169"/>
      <c r="H73" s="169"/>
      <c r="I73" s="169"/>
      <c r="J73" s="169"/>
      <c r="K73" s="169"/>
      <c r="L73" s="169"/>
    </row>
    <row r="74" spans="1:78" s="40" customFormat="1" ht="17.25" customHeight="1" x14ac:dyDescent="0.2">
      <c r="B74" s="40" t="s">
        <v>31</v>
      </c>
    </row>
    <row r="75" spans="1:78" s="38" customFormat="1" ht="15.75" x14ac:dyDescent="0.25">
      <c r="E75" s="38" t="s">
        <v>32</v>
      </c>
    </row>
    <row r="76" spans="1:78" s="38" customFormat="1" ht="6" customHeight="1" x14ac:dyDescent="0.25"/>
    <row r="77" spans="1:78" s="38" customFormat="1" ht="15.75" x14ac:dyDescent="0.25">
      <c r="C77" s="170" t="s">
        <v>42</v>
      </c>
      <c r="D77" s="170"/>
      <c r="E77" s="171" t="s">
        <v>203</v>
      </c>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72"/>
      <c r="AZ77" s="172"/>
      <c r="BA77" s="172"/>
      <c r="BB77" s="172"/>
      <c r="BC77" s="172"/>
      <c r="BD77" s="172"/>
      <c r="BE77" s="172"/>
      <c r="BF77" s="172"/>
      <c r="BG77" s="172"/>
      <c r="BH77" s="172"/>
    </row>
    <row r="78" spans="1:78" ht="15.75" x14ac:dyDescent="0.2">
      <c r="A78" s="23"/>
      <c r="B78" s="23"/>
      <c r="C78" s="24"/>
      <c r="D78" s="24"/>
      <c r="E78" s="24"/>
      <c r="F78" s="24"/>
      <c r="G78" s="24"/>
      <c r="H78" s="24"/>
      <c r="I78" s="24"/>
      <c r="J78" s="24"/>
      <c r="K78" s="24"/>
      <c r="L78" s="24"/>
      <c r="M78" s="24"/>
      <c r="N78" s="24"/>
      <c r="O78" s="24"/>
      <c r="P78" s="24"/>
      <c r="Q78" s="24"/>
      <c r="R78" s="24"/>
      <c r="S78" s="24"/>
      <c r="T78" s="24"/>
      <c r="U78" s="24"/>
      <c r="V78" s="24"/>
      <c r="W78" s="24"/>
      <c r="X78" s="24"/>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6"/>
      <c r="AY78" s="26"/>
      <c r="AZ78" s="26"/>
      <c r="BA78" s="26"/>
      <c r="BB78" s="26"/>
      <c r="BC78" s="26"/>
      <c r="BD78" s="26"/>
      <c r="BE78" s="26"/>
      <c r="BF78" s="26"/>
      <c r="BG78" s="26"/>
      <c r="BH78" s="26"/>
      <c r="BI78" s="26"/>
      <c r="BJ78" s="26"/>
      <c r="BK78" s="26"/>
      <c r="BL78" s="26"/>
      <c r="BM78" s="26"/>
      <c r="BN78" s="26"/>
      <c r="BO78" s="26"/>
      <c r="BP78" s="26"/>
      <c r="BQ78" s="26"/>
      <c r="BR78" s="6"/>
      <c r="BS78" s="6"/>
      <c r="BT78" s="6"/>
      <c r="BU78" s="6"/>
      <c r="BV78" s="6"/>
      <c r="BW78" s="6"/>
      <c r="BX78" s="6"/>
      <c r="BY78" s="6"/>
      <c r="BZ78" s="5"/>
    </row>
    <row r="79" spans="1:78" ht="15.75" hidden="1" x14ac:dyDescent="0.2">
      <c r="A79" s="23"/>
      <c r="B79" s="23"/>
      <c r="C79" s="24"/>
      <c r="D79" s="24"/>
      <c r="E79" s="24"/>
      <c r="F79" s="24"/>
      <c r="G79" s="24"/>
      <c r="H79" s="24"/>
      <c r="I79" s="24"/>
      <c r="J79" s="24"/>
      <c r="K79" s="24"/>
      <c r="L79" s="24"/>
      <c r="M79" s="24"/>
      <c r="N79" s="24"/>
      <c r="O79" s="24"/>
      <c r="P79" s="24"/>
      <c r="Q79" s="24"/>
      <c r="R79" s="24"/>
      <c r="S79" s="24"/>
      <c r="T79" s="24"/>
      <c r="U79" s="24"/>
      <c r="V79" s="24"/>
      <c r="W79" s="24"/>
      <c r="X79" s="24"/>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6"/>
      <c r="AY79" s="26"/>
      <c r="AZ79" s="26"/>
      <c r="BA79" s="26"/>
      <c r="BB79" s="26"/>
      <c r="BC79" s="26"/>
      <c r="BD79" s="26"/>
      <c r="BE79" s="26"/>
      <c r="BF79" s="26"/>
      <c r="BG79" s="26"/>
      <c r="BH79" s="26"/>
      <c r="BI79" s="26"/>
      <c r="BJ79" s="26"/>
      <c r="BK79" s="26"/>
      <c r="BL79" s="26"/>
      <c r="BM79" s="26"/>
      <c r="BN79" s="26"/>
      <c r="BO79" s="26"/>
      <c r="BP79" s="26"/>
      <c r="BQ79" s="26"/>
      <c r="BR79" s="6"/>
      <c r="BS79" s="6"/>
      <c r="BT79" s="6"/>
      <c r="BU79" s="6"/>
      <c r="BV79" s="6"/>
      <c r="BW79" s="6"/>
      <c r="BX79" s="6"/>
      <c r="BY79" s="6"/>
      <c r="BZ79" s="5"/>
    </row>
    <row r="80" spans="1:78" ht="202.5" customHeight="1" x14ac:dyDescent="0.2">
      <c r="A80" s="138" t="s">
        <v>192</v>
      </c>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row>
    <row r="81" spans="1:78" ht="15.75" hidden="1" x14ac:dyDescent="0.2">
      <c r="A81" s="23"/>
      <c r="B81" s="23"/>
      <c r="C81" s="24"/>
      <c r="D81" s="24"/>
      <c r="E81" s="24"/>
      <c r="F81" s="24"/>
      <c r="G81" s="24"/>
      <c r="H81" s="24"/>
      <c r="I81" s="24"/>
      <c r="J81" s="24"/>
      <c r="K81" s="24"/>
      <c r="L81" s="24"/>
      <c r="M81" s="24"/>
      <c r="N81" s="24"/>
      <c r="O81" s="24"/>
      <c r="P81" s="24"/>
      <c r="Q81" s="24"/>
      <c r="R81" s="24"/>
      <c r="S81" s="24"/>
      <c r="T81" s="24"/>
      <c r="U81" s="24"/>
      <c r="V81" s="24"/>
      <c r="W81" s="24"/>
      <c r="X81" s="24"/>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6"/>
      <c r="AY81" s="26"/>
      <c r="AZ81" s="26"/>
      <c r="BA81" s="26"/>
      <c r="BB81" s="26"/>
      <c r="BC81" s="26"/>
      <c r="BD81" s="26"/>
      <c r="BE81" s="26"/>
      <c r="BF81" s="26"/>
      <c r="BG81" s="26"/>
      <c r="BH81" s="26"/>
      <c r="BI81" s="26"/>
      <c r="BJ81" s="26"/>
      <c r="BK81" s="26"/>
      <c r="BL81" s="26"/>
      <c r="BM81" s="26"/>
      <c r="BN81" s="26"/>
      <c r="BO81" s="26"/>
      <c r="BP81" s="26"/>
      <c r="BQ81" s="26"/>
      <c r="BR81" s="6"/>
      <c r="BS81" s="6"/>
      <c r="BT81" s="6"/>
      <c r="BU81" s="6"/>
      <c r="BV81" s="6"/>
      <c r="BW81" s="6"/>
      <c r="BX81" s="6"/>
      <c r="BY81" s="6"/>
      <c r="BZ81" s="5"/>
    </row>
    <row r="82" spans="1:78" ht="15.95" hidden="1" customHeight="1" x14ac:dyDescent="0.2">
      <c r="A82" s="9"/>
      <c r="B82" s="9"/>
      <c r="C82" s="9"/>
      <c r="D82" s="9"/>
      <c r="E82" s="9"/>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78" ht="12" customHeight="1" x14ac:dyDescent="0.2">
      <c r="A83" s="22" t="s">
        <v>19</v>
      </c>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spans="1:78" ht="12" customHeight="1" x14ac:dyDescent="0.2">
      <c r="A84" s="22" t="s">
        <v>16</v>
      </c>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row>
    <row r="85" spans="1:78" s="22" customFormat="1" ht="12" customHeight="1" x14ac:dyDescent="0.2">
      <c r="A85" s="22" t="s">
        <v>17</v>
      </c>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row>
    <row r="86" spans="1:78" s="22" customFormat="1" ht="12" customHeight="1" x14ac:dyDescent="0.2">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row>
    <row r="87" spans="1:78" s="22" customFormat="1" ht="12" customHeight="1" x14ac:dyDescent="0.2">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173" t="s">
        <v>53</v>
      </c>
      <c r="BF87" s="173"/>
      <c r="BG87" s="173"/>
      <c r="BH87" s="173"/>
      <c r="BI87" s="173"/>
      <c r="BJ87" s="173"/>
      <c r="BK87" s="173"/>
      <c r="BL87" s="173"/>
    </row>
    <row r="88" spans="1:78" ht="15.75" x14ac:dyDescent="0.2">
      <c r="A88" s="102" t="s">
        <v>54</v>
      </c>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2"/>
      <c r="AY88" s="102"/>
      <c r="AZ88" s="102"/>
      <c r="BA88" s="102"/>
      <c r="BB88" s="102"/>
      <c r="BC88" s="102"/>
      <c r="BD88" s="102"/>
      <c r="BE88" s="102"/>
      <c r="BF88" s="102"/>
      <c r="BG88" s="102"/>
      <c r="BH88" s="102"/>
      <c r="BI88" s="102"/>
      <c r="BJ88" s="102"/>
      <c r="BK88" s="102"/>
      <c r="BL88" s="102"/>
    </row>
    <row r="89" spans="1:78" ht="15.75" customHeight="1" x14ac:dyDescent="0.2">
      <c r="A89" s="102" t="s">
        <v>86</v>
      </c>
      <c r="B89" s="102"/>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row>
    <row r="90" spans="1:78" ht="6"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row>
    <row r="91" spans="1:78" ht="27.95" customHeight="1" x14ac:dyDescent="0.2">
      <c r="A91" s="10" t="s">
        <v>2</v>
      </c>
      <c r="B91" s="103" t="s">
        <v>79</v>
      </c>
      <c r="C91" s="104"/>
      <c r="D91" s="104"/>
      <c r="E91" s="104"/>
      <c r="F91" s="104"/>
      <c r="G91" s="104"/>
      <c r="H91" s="104"/>
      <c r="I91" s="104"/>
      <c r="J91" s="104"/>
      <c r="K91" s="104"/>
      <c r="L91" s="104"/>
      <c r="M91" s="11"/>
      <c r="N91" s="105" t="s">
        <v>80</v>
      </c>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2"/>
      <c r="AU91" s="103" t="s">
        <v>83</v>
      </c>
      <c r="AV91" s="104"/>
      <c r="AW91" s="104"/>
      <c r="AX91" s="104"/>
      <c r="AY91" s="104"/>
      <c r="AZ91" s="104"/>
      <c r="BA91" s="104"/>
      <c r="BB91" s="104"/>
      <c r="BC91" s="12"/>
      <c r="BD91" s="12"/>
      <c r="BE91" s="12"/>
      <c r="BF91" s="12"/>
      <c r="BG91" s="12"/>
      <c r="BH91" s="12"/>
      <c r="BI91" s="12"/>
      <c r="BJ91" s="12"/>
      <c r="BK91" s="12"/>
      <c r="BL91" s="12"/>
    </row>
    <row r="92" spans="1:78" ht="21.75" customHeight="1" x14ac:dyDescent="0.2">
      <c r="A92" s="13"/>
      <c r="B92" s="107" t="s">
        <v>8</v>
      </c>
      <c r="C92" s="107"/>
      <c r="D92" s="107"/>
      <c r="E92" s="107"/>
      <c r="F92" s="107"/>
      <c r="G92" s="107"/>
      <c r="H92" s="107"/>
      <c r="I92" s="107"/>
      <c r="J92" s="107"/>
      <c r="K92" s="107"/>
      <c r="L92" s="107"/>
      <c r="M92" s="13"/>
      <c r="N92" s="108" t="s">
        <v>9</v>
      </c>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c r="AT92" s="13"/>
      <c r="AU92" s="107" t="s">
        <v>10</v>
      </c>
      <c r="AV92" s="107"/>
      <c r="AW92" s="107"/>
      <c r="AX92" s="107"/>
      <c r="AY92" s="107"/>
      <c r="AZ92" s="107"/>
      <c r="BA92" s="107"/>
      <c r="BB92" s="107"/>
      <c r="BC92" s="13"/>
      <c r="BD92" s="13"/>
      <c r="BE92" s="13"/>
      <c r="BF92" s="13"/>
      <c r="BG92" s="13"/>
      <c r="BH92" s="13"/>
      <c r="BI92" s="13"/>
      <c r="BJ92" s="13"/>
      <c r="BK92" s="13"/>
      <c r="BL92" s="13"/>
    </row>
    <row r="93" spans="1:78" ht="6" customHeight="1"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s="14"/>
      <c r="BF93" s="14"/>
      <c r="BG93" s="14"/>
      <c r="BH93" s="14"/>
      <c r="BI93" s="14"/>
      <c r="BJ93" s="14"/>
      <c r="BK93" s="14"/>
      <c r="BL93" s="14"/>
    </row>
    <row r="94" spans="1:78" ht="27.95" customHeight="1" x14ac:dyDescent="0.2">
      <c r="A94" s="15" t="s">
        <v>6</v>
      </c>
      <c r="B94" s="103" t="s">
        <v>89</v>
      </c>
      <c r="C94" s="104"/>
      <c r="D94" s="104"/>
      <c r="E94" s="104"/>
      <c r="F94" s="104"/>
      <c r="G94" s="104"/>
      <c r="H94" s="104"/>
      <c r="I94" s="104"/>
      <c r="J94" s="104"/>
      <c r="K94" s="104"/>
      <c r="L94" s="104"/>
      <c r="M94" s="11"/>
      <c r="N94" s="105" t="s">
        <v>88</v>
      </c>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2"/>
      <c r="AU94" s="103" t="s">
        <v>83</v>
      </c>
      <c r="AV94" s="104"/>
      <c r="AW94" s="104"/>
      <c r="AX94" s="104"/>
      <c r="AY94" s="104"/>
      <c r="AZ94" s="104"/>
      <c r="BA94" s="104"/>
      <c r="BB94" s="104"/>
      <c r="BC94" s="16"/>
      <c r="BD94" s="16"/>
      <c r="BE94" s="16"/>
      <c r="BF94" s="16"/>
      <c r="BG94" s="16"/>
      <c r="BH94" s="16"/>
      <c r="BI94" s="16"/>
      <c r="BJ94" s="16"/>
      <c r="BK94" s="16"/>
      <c r="BL94" s="17"/>
    </row>
    <row r="95" spans="1:78" ht="23.25" customHeight="1" x14ac:dyDescent="0.2">
      <c r="A95" s="18"/>
      <c r="B95" s="107" t="s">
        <v>8</v>
      </c>
      <c r="C95" s="107"/>
      <c r="D95" s="107"/>
      <c r="E95" s="107"/>
      <c r="F95" s="107"/>
      <c r="G95" s="107"/>
      <c r="H95" s="107"/>
      <c r="I95" s="107"/>
      <c r="J95" s="107"/>
      <c r="K95" s="107"/>
      <c r="L95" s="107"/>
      <c r="M95" s="13"/>
      <c r="N95" s="108" t="s">
        <v>11</v>
      </c>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c r="AT95" s="13"/>
      <c r="AU95" s="107" t="s">
        <v>10</v>
      </c>
      <c r="AV95" s="107"/>
      <c r="AW95" s="107"/>
      <c r="AX95" s="107"/>
      <c r="AY95" s="107"/>
      <c r="AZ95" s="107"/>
      <c r="BA95" s="107"/>
      <c r="BB95" s="107"/>
      <c r="BC95" s="19"/>
      <c r="BD95" s="19"/>
      <c r="BE95" s="19"/>
      <c r="BF95" s="19"/>
      <c r="BG95" s="19"/>
      <c r="BH95" s="19"/>
      <c r="BI95" s="19"/>
      <c r="BJ95" s="19"/>
      <c r="BK95" s="20"/>
      <c r="BL95" s="19"/>
    </row>
    <row r="96" spans="1:78" ht="6.75" customHeight="1"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row>
    <row r="97" spans="1:79" ht="28.5" customHeight="1" x14ac:dyDescent="0.2">
      <c r="A97" s="10" t="s">
        <v>7</v>
      </c>
      <c r="B97" s="103" t="s">
        <v>193</v>
      </c>
      <c r="C97" s="104"/>
      <c r="D97" s="104"/>
      <c r="E97" s="104"/>
      <c r="F97" s="104"/>
      <c r="G97" s="104"/>
      <c r="H97" s="104"/>
      <c r="I97" s="104"/>
      <c r="J97" s="104"/>
      <c r="K97" s="104"/>
      <c r="L97" s="104"/>
      <c r="M97"/>
      <c r="N97" s="103" t="s">
        <v>195</v>
      </c>
      <c r="O97" s="104"/>
      <c r="P97" s="104"/>
      <c r="Q97" s="104"/>
      <c r="R97" s="104"/>
      <c r="S97" s="104"/>
      <c r="T97" s="104"/>
      <c r="U97" s="104"/>
      <c r="V97" s="104"/>
      <c r="W97" s="104"/>
      <c r="X97" s="104"/>
      <c r="Y97" s="104"/>
      <c r="Z97" s="16"/>
      <c r="AA97" s="103" t="s">
        <v>196</v>
      </c>
      <c r="AB97" s="104"/>
      <c r="AC97" s="104"/>
      <c r="AD97" s="104"/>
      <c r="AE97" s="104"/>
      <c r="AF97" s="104"/>
      <c r="AG97" s="104"/>
      <c r="AH97" s="104"/>
      <c r="AI97" s="104"/>
      <c r="AJ97" s="16"/>
      <c r="AK97" s="109" t="s">
        <v>194</v>
      </c>
      <c r="AL97" s="106"/>
      <c r="AM97" s="106"/>
      <c r="AN97" s="106"/>
      <c r="AO97" s="106"/>
      <c r="AP97" s="106"/>
      <c r="AQ97" s="106"/>
      <c r="AR97" s="106"/>
      <c r="AS97" s="106"/>
      <c r="AT97" s="106"/>
      <c r="AU97" s="106"/>
      <c r="AV97" s="106"/>
      <c r="AW97" s="106"/>
      <c r="AX97" s="106"/>
      <c r="AY97" s="106"/>
      <c r="AZ97" s="106"/>
      <c r="BA97" s="106"/>
      <c r="BB97" s="106"/>
      <c r="BC97" s="106"/>
      <c r="BD97" s="16"/>
      <c r="BE97" s="103" t="s">
        <v>84</v>
      </c>
      <c r="BF97" s="104"/>
      <c r="BG97" s="104"/>
      <c r="BH97" s="104"/>
      <c r="BI97" s="104"/>
      <c r="BJ97" s="104"/>
      <c r="BK97" s="104"/>
      <c r="BL97" s="104"/>
    </row>
    <row r="98" spans="1:79" ht="23.25" customHeight="1" x14ac:dyDescent="0.2">
      <c r="A98"/>
      <c r="B98" s="107" t="s">
        <v>8</v>
      </c>
      <c r="C98" s="107"/>
      <c r="D98" s="107"/>
      <c r="E98" s="107"/>
      <c r="F98" s="107"/>
      <c r="G98" s="107"/>
      <c r="H98" s="107"/>
      <c r="I98" s="107"/>
      <c r="J98" s="107"/>
      <c r="K98" s="107"/>
      <c r="L98" s="107"/>
      <c r="M98"/>
      <c r="N98" s="107" t="s">
        <v>12</v>
      </c>
      <c r="O98" s="107"/>
      <c r="P98" s="107"/>
      <c r="Q98" s="107"/>
      <c r="R98" s="107"/>
      <c r="S98" s="107"/>
      <c r="T98" s="107"/>
      <c r="U98" s="107"/>
      <c r="V98" s="107"/>
      <c r="W98" s="107"/>
      <c r="X98" s="107"/>
      <c r="Y98" s="107"/>
      <c r="Z98" s="19"/>
      <c r="AA98" s="110" t="s">
        <v>13</v>
      </c>
      <c r="AB98" s="110"/>
      <c r="AC98" s="110"/>
      <c r="AD98" s="110"/>
      <c r="AE98" s="110"/>
      <c r="AF98" s="110"/>
      <c r="AG98" s="110"/>
      <c r="AH98" s="110"/>
      <c r="AI98" s="110"/>
      <c r="AJ98" s="19"/>
      <c r="AK98" s="111" t="s">
        <v>14</v>
      </c>
      <c r="AL98" s="111"/>
      <c r="AM98" s="111"/>
      <c r="AN98" s="111"/>
      <c r="AO98" s="111"/>
      <c r="AP98" s="111"/>
      <c r="AQ98" s="111"/>
      <c r="AR98" s="111"/>
      <c r="AS98" s="111"/>
      <c r="AT98" s="111"/>
      <c r="AU98" s="111"/>
      <c r="AV98" s="111"/>
      <c r="AW98" s="111"/>
      <c r="AX98" s="111"/>
      <c r="AY98" s="111"/>
      <c r="AZ98" s="111"/>
      <c r="BA98" s="111"/>
      <c r="BB98" s="111"/>
      <c r="BC98" s="111"/>
      <c r="BD98" s="19"/>
      <c r="BE98" s="107" t="s">
        <v>15</v>
      </c>
      <c r="BF98" s="107"/>
      <c r="BG98" s="107"/>
      <c r="BH98" s="107"/>
      <c r="BI98" s="107"/>
      <c r="BJ98" s="107"/>
      <c r="BK98" s="107"/>
      <c r="BL98" s="107"/>
    </row>
    <row r="99" spans="1:79" s="22" customFormat="1" ht="12" customHeight="1" x14ac:dyDescent="0.2">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row>
    <row r="100" spans="1:79" s="22" customFormat="1" ht="19.5" customHeight="1" x14ac:dyDescent="0.2">
      <c r="A100" s="10" t="s">
        <v>55</v>
      </c>
      <c r="B100" s="174" t="s">
        <v>56</v>
      </c>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c r="AC100" s="174"/>
      <c r="AD100" s="174"/>
      <c r="AE100" s="174"/>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ht="28.5" customHeight="1" x14ac:dyDescent="0.2">
      <c r="A101" s="114" t="s">
        <v>0</v>
      </c>
      <c r="B101" s="114"/>
      <c r="C101" s="114" t="s">
        <v>57</v>
      </c>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t="s">
        <v>58</v>
      </c>
      <c r="Z101" s="114"/>
      <c r="AA101" s="114"/>
      <c r="AB101" s="114"/>
      <c r="AC101" s="114"/>
      <c r="AD101" s="114"/>
      <c r="AE101" s="114"/>
      <c r="AF101" s="114"/>
      <c r="AG101" s="114"/>
      <c r="AH101" s="114"/>
      <c r="AI101" s="114"/>
      <c r="AJ101" s="114"/>
      <c r="AK101" s="114"/>
      <c r="AL101" s="114"/>
      <c r="AM101" s="114"/>
      <c r="AN101" s="114"/>
      <c r="AO101" s="114"/>
      <c r="AP101" s="114"/>
    </row>
    <row r="102" spans="1:79" ht="31.5" customHeight="1" x14ac:dyDescent="0.2">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t="s">
        <v>59</v>
      </c>
      <c r="Z102" s="114"/>
      <c r="AA102" s="114"/>
      <c r="AB102" s="114"/>
      <c r="AC102" s="114"/>
      <c r="AD102" s="114"/>
      <c r="AE102" s="114" t="s">
        <v>60</v>
      </c>
      <c r="AF102" s="114"/>
      <c r="AG102" s="114"/>
      <c r="AH102" s="114"/>
      <c r="AI102" s="114"/>
      <c r="AJ102" s="114"/>
      <c r="AK102" s="114" t="s">
        <v>61</v>
      </c>
      <c r="AL102" s="114"/>
      <c r="AM102" s="114"/>
      <c r="AN102" s="114"/>
      <c r="AO102" s="114"/>
      <c r="AP102" s="114"/>
    </row>
    <row r="103" spans="1:79" ht="17.25" customHeight="1" x14ac:dyDescent="0.2">
      <c r="A103" s="114">
        <v>1</v>
      </c>
      <c r="B103" s="114"/>
      <c r="C103" s="114">
        <v>2</v>
      </c>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v>3</v>
      </c>
      <c r="Z103" s="114"/>
      <c r="AA103" s="114"/>
      <c r="AB103" s="114"/>
      <c r="AC103" s="114"/>
      <c r="AD103" s="114"/>
      <c r="AE103" s="114">
        <v>4</v>
      </c>
      <c r="AF103" s="114"/>
      <c r="AG103" s="114"/>
      <c r="AH103" s="114"/>
      <c r="AI103" s="114"/>
      <c r="AJ103" s="114"/>
      <c r="AK103" s="114">
        <v>5</v>
      </c>
      <c r="AL103" s="114"/>
      <c r="AM103" s="114"/>
      <c r="AN103" s="114"/>
      <c r="AO103" s="114"/>
      <c r="AP103" s="114"/>
    </row>
    <row r="104" spans="1:79" s="22" customFormat="1" ht="17.25" hidden="1" customHeight="1" x14ac:dyDescent="0.2">
      <c r="A104" s="114" t="s">
        <v>4</v>
      </c>
      <c r="B104" s="114"/>
      <c r="C104" s="114" t="s">
        <v>5</v>
      </c>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t="s">
        <v>33</v>
      </c>
      <c r="Z104" s="114"/>
      <c r="AA104" s="114"/>
      <c r="AB104" s="114"/>
      <c r="AC104" s="114"/>
      <c r="AD104" s="114"/>
      <c r="AE104" s="114" t="s">
        <v>34</v>
      </c>
      <c r="AF104" s="114"/>
      <c r="AG104" s="114"/>
      <c r="AH104" s="114"/>
      <c r="AI104" s="114"/>
      <c r="AJ104" s="114"/>
      <c r="AK104" s="114" t="s">
        <v>62</v>
      </c>
      <c r="AL104" s="114"/>
      <c r="AM104" s="114"/>
      <c r="AN104" s="114"/>
      <c r="AO104" s="114"/>
      <c r="AP104" s="114"/>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CA104" s="22" t="s">
        <v>65</v>
      </c>
    </row>
    <row r="105" spans="1:79" s="49" customFormat="1" ht="30.75" customHeight="1" x14ac:dyDescent="0.15">
      <c r="A105" s="181">
        <v>1</v>
      </c>
      <c r="B105" s="181"/>
      <c r="C105" s="188" t="s">
        <v>194</v>
      </c>
      <c r="D105" s="183"/>
      <c r="E105" s="183"/>
      <c r="F105" s="183"/>
      <c r="G105" s="183"/>
      <c r="H105" s="183"/>
      <c r="I105" s="183"/>
      <c r="J105" s="183"/>
      <c r="K105" s="183"/>
      <c r="L105" s="183"/>
      <c r="M105" s="183"/>
      <c r="N105" s="183"/>
      <c r="O105" s="183"/>
      <c r="P105" s="183"/>
      <c r="Q105" s="183"/>
      <c r="R105" s="183"/>
      <c r="S105" s="183"/>
      <c r="T105" s="183"/>
      <c r="U105" s="183"/>
      <c r="V105" s="183"/>
      <c r="W105" s="183"/>
      <c r="X105" s="184"/>
      <c r="Y105" s="181">
        <v>0</v>
      </c>
      <c r="Z105" s="181"/>
      <c r="AA105" s="181"/>
      <c r="AB105" s="181"/>
      <c r="AC105" s="181"/>
      <c r="AD105" s="181"/>
      <c r="AE105" s="181">
        <v>0</v>
      </c>
      <c r="AF105" s="181"/>
      <c r="AG105" s="181"/>
      <c r="AH105" s="181"/>
      <c r="AI105" s="181"/>
      <c r="AJ105" s="181"/>
      <c r="AK105" s="181">
        <v>50.73</v>
      </c>
      <c r="AL105" s="181"/>
      <c r="AM105" s="181"/>
      <c r="AN105" s="181"/>
      <c r="AO105" s="181"/>
      <c r="AP105" s="181"/>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CA105" s="49" t="s">
        <v>66</v>
      </c>
    </row>
    <row r="106" spans="1:79" s="22" customFormat="1" ht="12" customHeight="1" x14ac:dyDescent="0.2">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row>
    <row r="108" spans="1:79" ht="15.95" customHeight="1" x14ac:dyDescent="0.2">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c r="AC108" s="175"/>
      <c r="AD108" s="175"/>
      <c r="AE108" s="175"/>
      <c r="AF108" s="175"/>
      <c r="AG108" s="175"/>
      <c r="AH108" s="175"/>
      <c r="AI108" s="175"/>
      <c r="AJ108" s="175"/>
      <c r="AK108" s="175"/>
      <c r="AL108" s="175"/>
      <c r="AM108" s="175"/>
      <c r="AN108" s="175"/>
      <c r="AO108" s="175"/>
      <c r="AP108" s="175"/>
      <c r="AQ108" s="175"/>
      <c r="AR108" s="175"/>
      <c r="AS108" s="175"/>
      <c r="AT108" s="175"/>
      <c r="AU108" s="175"/>
      <c r="AV108" s="175"/>
      <c r="AW108" s="175"/>
      <c r="AX108" s="175"/>
      <c r="AY108" s="175"/>
      <c r="AZ108" s="175"/>
      <c r="BA108" s="175"/>
      <c r="BB108" s="175"/>
      <c r="BC108" s="175"/>
      <c r="BD108" s="175"/>
      <c r="BE108" s="175"/>
      <c r="BF108" s="175"/>
      <c r="BG108" s="175"/>
      <c r="BH108" s="175"/>
      <c r="BI108" s="175"/>
      <c r="BJ108" s="175"/>
      <c r="BK108" s="175"/>
      <c r="BL108" s="175"/>
    </row>
    <row r="109" spans="1:79" s="22" customFormat="1" ht="12" customHeight="1" x14ac:dyDescent="0.2">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row>
    <row r="110" spans="1:79" s="22" customFormat="1" ht="19.5" customHeight="1" x14ac:dyDescent="0.2">
      <c r="A110" s="10" t="s">
        <v>63</v>
      </c>
      <c r="B110" s="174" t="s">
        <v>64</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row>
    <row r="111" spans="1:79" s="22" customFormat="1" ht="99.75" customHeight="1" x14ac:dyDescent="0.2">
      <c r="A111" s="175" t="s">
        <v>307</v>
      </c>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Q111" s="175"/>
      <c r="AR111" s="175"/>
      <c r="AS111" s="175"/>
      <c r="AT111" s="175"/>
      <c r="AU111" s="175"/>
      <c r="AV111" s="175"/>
      <c r="AW111" s="175"/>
      <c r="AX111" s="175"/>
      <c r="AY111" s="175"/>
      <c r="AZ111" s="175"/>
      <c r="BA111" s="175"/>
      <c r="BB111" s="175"/>
      <c r="BC111" s="175"/>
      <c r="BD111" s="175"/>
      <c r="BE111" s="175"/>
      <c r="BF111" s="175"/>
      <c r="BG111" s="175"/>
      <c r="BH111" s="175"/>
      <c r="BI111" s="175"/>
      <c r="BJ111" s="175"/>
      <c r="BK111" s="175"/>
      <c r="BL111" s="175"/>
    </row>
    <row r="112" spans="1:79" s="22" customFormat="1" ht="19.5" customHeight="1" x14ac:dyDescent="0.2">
      <c r="A112" s="10"/>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c r="AA112" s="46"/>
      <c r="AB112" s="46"/>
      <c r="AC112" s="46"/>
      <c r="AD112" s="46"/>
      <c r="AE112" s="46"/>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row>
    <row r="113" spans="1:60" ht="42" customHeight="1" x14ac:dyDescent="0.25">
      <c r="A113" s="176" t="s">
        <v>81</v>
      </c>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77"/>
      <c r="X113" s="177"/>
      <c r="Y113" s="177"/>
      <c r="Z113" s="177"/>
      <c r="AA113" s="177"/>
      <c r="AB113" s="177"/>
      <c r="AC113" s="177"/>
      <c r="AD113" s="177"/>
      <c r="AE113" s="177"/>
      <c r="AF113" s="177"/>
      <c r="AG113" s="177"/>
      <c r="AH113" s="177"/>
      <c r="AI113" s="177"/>
      <c r="AJ113" s="177"/>
      <c r="AK113" s="177"/>
      <c r="AL113" s="177"/>
      <c r="AM113" s="177"/>
      <c r="AN113" s="2"/>
      <c r="AO113" s="2"/>
      <c r="AP113" s="178" t="s">
        <v>82</v>
      </c>
      <c r="AQ113" s="179"/>
      <c r="AR113" s="179"/>
      <c r="AS113" s="179"/>
      <c r="AT113" s="179"/>
      <c r="AU113" s="179"/>
      <c r="AV113" s="179"/>
      <c r="AW113" s="179"/>
      <c r="AX113" s="179"/>
      <c r="AY113" s="179"/>
      <c r="AZ113" s="179"/>
      <c r="BA113" s="179"/>
      <c r="BB113" s="179"/>
      <c r="BC113" s="179"/>
      <c r="BD113" s="179"/>
      <c r="BE113" s="179"/>
      <c r="BF113" s="179"/>
      <c r="BG113" s="179"/>
      <c r="BH113" s="179"/>
    </row>
    <row r="114" spans="1:60" x14ac:dyDescent="0.2">
      <c r="W114" s="180" t="s">
        <v>3</v>
      </c>
      <c r="X114" s="180"/>
      <c r="Y114" s="180"/>
      <c r="Z114" s="180"/>
      <c r="AA114" s="180"/>
      <c r="AB114" s="180"/>
      <c r="AC114" s="180"/>
      <c r="AD114" s="180"/>
      <c r="AE114" s="180"/>
      <c r="AF114" s="180"/>
      <c r="AG114" s="180"/>
      <c r="AH114" s="180"/>
      <c r="AI114" s="180"/>
      <c r="AJ114" s="180"/>
      <c r="AK114" s="180"/>
      <c r="AL114" s="180"/>
      <c r="AM114" s="180"/>
      <c r="AN114" s="3"/>
      <c r="AO114" s="3"/>
      <c r="AP114" s="180" t="s">
        <v>18</v>
      </c>
      <c r="AQ114" s="180"/>
      <c r="AR114" s="180"/>
      <c r="AS114" s="180"/>
      <c r="AT114" s="180"/>
      <c r="AU114" s="180"/>
      <c r="AV114" s="180"/>
      <c r="AW114" s="180"/>
      <c r="AX114" s="180"/>
      <c r="AY114" s="180"/>
      <c r="AZ114" s="180"/>
      <c r="BA114" s="180"/>
      <c r="BB114" s="180"/>
      <c r="BC114" s="180"/>
      <c r="BD114" s="180"/>
      <c r="BE114" s="180"/>
      <c r="BF114" s="180"/>
      <c r="BG114" s="180"/>
      <c r="BH114" s="180"/>
    </row>
  </sheetData>
  <mergeCells count="210">
    <mergeCell ref="A103:B103"/>
    <mergeCell ref="C103:X103"/>
    <mergeCell ref="Y103:AD103"/>
    <mergeCell ref="AE103:AJ103"/>
    <mergeCell ref="AK103:AP103"/>
    <mergeCell ref="A104:B104"/>
    <mergeCell ref="C104:X104"/>
    <mergeCell ref="Y104:AD104"/>
    <mergeCell ref="AE104:AJ104"/>
    <mergeCell ref="AK104:AP104"/>
    <mergeCell ref="BC38:BH38"/>
    <mergeCell ref="A37:B37"/>
    <mergeCell ref="C37:X37"/>
    <mergeCell ref="Y37:AD37"/>
    <mergeCell ref="AE37:AJ37"/>
    <mergeCell ref="AK37:AP37"/>
    <mergeCell ref="AQ37:AV37"/>
    <mergeCell ref="AW39:BB39"/>
    <mergeCell ref="BC39:BH39"/>
    <mergeCell ref="A39:B39"/>
    <mergeCell ref="C39:X39"/>
    <mergeCell ref="Y39:AD39"/>
    <mergeCell ref="AE39:AJ39"/>
    <mergeCell ref="AK39:AP39"/>
    <mergeCell ref="AQ39:AV39"/>
    <mergeCell ref="A36:B36"/>
    <mergeCell ref="C36:X36"/>
    <mergeCell ref="Y36:AD36"/>
    <mergeCell ref="AE36:AJ36"/>
    <mergeCell ref="AK36:AP36"/>
    <mergeCell ref="AQ36:AV36"/>
    <mergeCell ref="AW36:BB36"/>
    <mergeCell ref="AQ38:AV38"/>
    <mergeCell ref="AW38:BB38"/>
    <mergeCell ref="A113:V113"/>
    <mergeCell ref="W113:AM113"/>
    <mergeCell ref="AP113:BH113"/>
    <mergeCell ref="W114:AM114"/>
    <mergeCell ref="AP114:BH114"/>
    <mergeCell ref="A105:B105"/>
    <mergeCell ref="C105:X105"/>
    <mergeCell ref="Y105:AD105"/>
    <mergeCell ref="AE105:AJ105"/>
    <mergeCell ref="AK105:AP105"/>
    <mergeCell ref="B110:AE110"/>
    <mergeCell ref="A111:BL111"/>
    <mergeCell ref="A108:BL108"/>
    <mergeCell ref="AE102:AJ102"/>
    <mergeCell ref="AK102:AP102"/>
    <mergeCell ref="B97:L97"/>
    <mergeCell ref="N97:Y97"/>
    <mergeCell ref="AA97:AI97"/>
    <mergeCell ref="AK97:BC97"/>
    <mergeCell ref="BE97:BL97"/>
    <mergeCell ref="B98:L98"/>
    <mergeCell ref="N98:Y98"/>
    <mergeCell ref="AA98:AI98"/>
    <mergeCell ref="AK98:BC98"/>
    <mergeCell ref="BE98:BL98"/>
    <mergeCell ref="B100:AE100"/>
    <mergeCell ref="A101:B102"/>
    <mergeCell ref="C101:X102"/>
    <mergeCell ref="Y101:AP101"/>
    <mergeCell ref="Y102:AD102"/>
    <mergeCell ref="B94:L94"/>
    <mergeCell ref="N94:AS94"/>
    <mergeCell ref="AU94:BB94"/>
    <mergeCell ref="B95:L95"/>
    <mergeCell ref="N95:AS95"/>
    <mergeCell ref="AU95:BB95"/>
    <mergeCell ref="A88:BL88"/>
    <mergeCell ref="A89:BL89"/>
    <mergeCell ref="B91:L91"/>
    <mergeCell ref="N91:AS91"/>
    <mergeCell ref="AU91:BB91"/>
    <mergeCell ref="B92:L92"/>
    <mergeCell ref="N92:AS92"/>
    <mergeCell ref="AU92:BB92"/>
    <mergeCell ref="C73:D73"/>
    <mergeCell ref="E73:L73"/>
    <mergeCell ref="C77:D77"/>
    <mergeCell ref="E77:BH77"/>
    <mergeCell ref="A80:BL80"/>
    <mergeCell ref="BE87:BL87"/>
    <mergeCell ref="A54:BH54"/>
    <mergeCell ref="A60:BH60"/>
    <mergeCell ref="B62:AW62"/>
    <mergeCell ref="A66:BH66"/>
    <mergeCell ref="A70:BH70"/>
    <mergeCell ref="A72:BH72"/>
    <mergeCell ref="A48:X48"/>
    <mergeCell ref="Y48:AK48"/>
    <mergeCell ref="AL48:BH48"/>
    <mergeCell ref="A41:AD41"/>
    <mergeCell ref="A43:BL43"/>
    <mergeCell ref="A45:X45"/>
    <mergeCell ref="Y45:AK45"/>
    <mergeCell ref="AL45:BH45"/>
    <mergeCell ref="A46:X46"/>
    <mergeCell ref="Y46:AK46"/>
    <mergeCell ref="AL46:BH46"/>
    <mergeCell ref="A47:X47"/>
    <mergeCell ref="Y47:AK47"/>
    <mergeCell ref="AL47:BH47"/>
    <mergeCell ref="BC36:BH36"/>
    <mergeCell ref="A38:B38"/>
    <mergeCell ref="C38:X38"/>
    <mergeCell ref="Y38:AD38"/>
    <mergeCell ref="AE38:AJ38"/>
    <mergeCell ref="AK38:AP38"/>
    <mergeCell ref="A33:BH33"/>
    <mergeCell ref="A34:B34"/>
    <mergeCell ref="C34:X34"/>
    <mergeCell ref="Y34:AD34"/>
    <mergeCell ref="AE34:AJ34"/>
    <mergeCell ref="AK34:AP34"/>
    <mergeCell ref="AQ34:AV34"/>
    <mergeCell ref="AW34:BB34"/>
    <mergeCell ref="AW37:BB37"/>
    <mergeCell ref="BC37:BH37"/>
    <mergeCell ref="A35:B35"/>
    <mergeCell ref="C35:X35"/>
    <mergeCell ref="Y35:AD35"/>
    <mergeCell ref="AE35:AJ35"/>
    <mergeCell ref="AK35:AP35"/>
    <mergeCell ref="AQ35:AV35"/>
    <mergeCell ref="AW35:BB35"/>
    <mergeCell ref="BC35:BH35"/>
    <mergeCell ref="BC34:BH34"/>
    <mergeCell ref="AW31:BB31"/>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A29:B29"/>
    <mergeCell ref="C29:X29"/>
    <mergeCell ref="Y29:AD29"/>
    <mergeCell ref="AE29:AJ29"/>
    <mergeCell ref="AK29:AP29"/>
    <mergeCell ref="AQ29:AV29"/>
    <mergeCell ref="AW29:BB29"/>
    <mergeCell ref="BC29:BH29"/>
    <mergeCell ref="AW30:BB30"/>
    <mergeCell ref="BC30:BH30"/>
    <mergeCell ref="A30:B30"/>
    <mergeCell ref="C30:X30"/>
    <mergeCell ref="Y30:AD30"/>
    <mergeCell ref="AE30:AJ30"/>
    <mergeCell ref="AK30:AP30"/>
    <mergeCell ref="AQ30:AV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1">
    <cfRule type="cellIs" dxfId="43" priority="1" stopIfTrue="1" operator="equal">
      <formula>$C80</formula>
    </cfRule>
  </conditionalFormatting>
  <conditionalFormatting sqref="A81:B81 B49:B50 B67:B79 B52:B53 B55:B59 A41:A79 A30:B32 A35:B39 B61:B65">
    <cfRule type="cellIs" dxfId="42" priority="2" stopIfTrue="1" operator="equal">
      <formula>0</formula>
    </cfRule>
  </conditionalFormatting>
  <conditionalFormatting sqref="C67:C79">
    <cfRule type="cellIs" dxfId="41" priority="3" stopIfTrue="1" operator="equal">
      <formula>$C58</formula>
    </cfRule>
  </conditionalFormatting>
  <conditionalFormatting sqref="C56:C59 C61:C65">
    <cfRule type="cellIs" dxfId="40" priority="4" stopIfTrue="1" operator="equal">
      <formula>$C40</formula>
    </cfRule>
  </conditionalFormatting>
  <conditionalFormatting sqref="C55">
    <cfRule type="cellIs" dxfId="39" priority="9" stopIfTrue="1" operator="equal">
      <formula>$C35</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49" max="68" man="1"/>
    <brk id="86" max="68" man="1"/>
  </rowBreaks>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171450</xdr:colOff>
                <xdr:row>49</xdr:row>
                <xdr:rowOff>180975</xdr:rowOff>
              </from>
              <to>
                <xdr:col>17</xdr:col>
                <xdr:colOff>142875</xdr:colOff>
                <xdr:row>53</xdr:row>
                <xdr:rowOff>38100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1</xdr:col>
                <xdr:colOff>180975</xdr:colOff>
                <xdr:row>56</xdr:row>
                <xdr:rowOff>0</xdr:rowOff>
              </from>
              <to>
                <xdr:col>15</xdr:col>
                <xdr:colOff>161925</xdr:colOff>
                <xdr:row>59</xdr:row>
                <xdr:rowOff>66675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from>
                <xdr:col>26</xdr:col>
                <xdr:colOff>28575</xdr:colOff>
                <xdr:row>39</xdr:row>
                <xdr:rowOff>38100</xdr:rowOff>
              </from>
              <to>
                <xdr:col>29</xdr:col>
                <xdr:colOff>114300</xdr:colOff>
                <xdr:row>41</xdr:row>
                <xdr:rowOff>123825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1</xdr:col>
                <xdr:colOff>190500</xdr:colOff>
                <xdr:row>62</xdr:row>
                <xdr:rowOff>57150</xdr:rowOff>
              </from>
              <to>
                <xdr:col>18</xdr:col>
                <xdr:colOff>47625</xdr:colOff>
                <xdr:row>65</xdr:row>
                <xdr:rowOff>47625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1</xdr:col>
                <xdr:colOff>180975</xdr:colOff>
                <xdr:row>66</xdr:row>
                <xdr:rowOff>142875</xdr:rowOff>
              </from>
              <to>
                <xdr:col>7</xdr:col>
                <xdr:colOff>85725</xdr:colOff>
                <xdr:row>69</xdr:row>
                <xdr:rowOff>104775</xdr:rowOff>
              </to>
            </anchor>
          </objectPr>
        </oleObject>
      </mc:Choice>
      <mc:Fallback>
        <oleObject progId="Equation.3" shapeId="7173" r:id="rId12"/>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1"/>
  <sheetViews>
    <sheetView view="pageBreakPreview" topLeftCell="A98" zoomScale="60" zoomScaleNormal="70" workbookViewId="0">
      <selection activeCell="AN133" sqref="AN133"/>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103" t="s">
        <v>209</v>
      </c>
      <c r="C19" s="104"/>
      <c r="D19" s="104"/>
      <c r="E19" s="104"/>
      <c r="F19" s="104"/>
      <c r="G19" s="104"/>
      <c r="H19" s="104"/>
      <c r="I19" s="104"/>
      <c r="J19" s="104"/>
      <c r="K19" s="104"/>
      <c r="L19" s="104"/>
      <c r="M19"/>
      <c r="N19" s="103" t="s">
        <v>211</v>
      </c>
      <c r="O19" s="104"/>
      <c r="P19" s="104"/>
      <c r="Q19" s="104"/>
      <c r="R19" s="104"/>
      <c r="S19" s="104"/>
      <c r="T19" s="104"/>
      <c r="U19" s="104"/>
      <c r="V19" s="104"/>
      <c r="W19" s="104"/>
      <c r="X19" s="104"/>
      <c r="Y19" s="104"/>
      <c r="Z19" s="16"/>
      <c r="AA19" s="103" t="s">
        <v>196</v>
      </c>
      <c r="AB19" s="104"/>
      <c r="AC19" s="104"/>
      <c r="AD19" s="104"/>
      <c r="AE19" s="104"/>
      <c r="AF19" s="104"/>
      <c r="AG19" s="104"/>
      <c r="AH19" s="104"/>
      <c r="AI19" s="104"/>
      <c r="AJ19" s="16"/>
      <c r="AK19" s="109" t="s">
        <v>210</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12.75" customHeight="1" x14ac:dyDescent="0.2">
      <c r="A30" s="132"/>
      <c r="B30" s="132"/>
      <c r="C30" s="133" t="s">
        <v>204</v>
      </c>
      <c r="D30" s="134"/>
      <c r="E30" s="134"/>
      <c r="F30" s="134"/>
      <c r="G30" s="134"/>
      <c r="H30" s="134"/>
      <c r="I30" s="134"/>
      <c r="J30" s="134"/>
      <c r="K30" s="134"/>
      <c r="L30" s="134"/>
      <c r="M30" s="134"/>
      <c r="N30" s="134"/>
      <c r="O30" s="134"/>
      <c r="P30" s="134"/>
      <c r="Q30" s="134"/>
      <c r="R30" s="134"/>
      <c r="S30" s="134"/>
      <c r="T30" s="134"/>
      <c r="U30" s="134"/>
      <c r="V30" s="134"/>
      <c r="W30" s="134"/>
      <c r="X30" s="135"/>
      <c r="Y30" s="130">
        <v>9957.08</v>
      </c>
      <c r="Z30" s="130"/>
      <c r="AA30" s="130"/>
      <c r="AB30" s="130"/>
      <c r="AC30" s="130"/>
      <c r="AD30" s="130"/>
      <c r="AE30" s="130">
        <v>7212.13</v>
      </c>
      <c r="AF30" s="130"/>
      <c r="AG30" s="130"/>
      <c r="AH30" s="130"/>
      <c r="AI30" s="130"/>
      <c r="AJ30" s="130"/>
      <c r="AK30" s="131">
        <f>IF(BI30 = -1, (IF(AE30=0,0,Y30/AE30)),(IF(Y30=0,0,AE30/Y30)))</f>
        <v>1.3806018471658164</v>
      </c>
      <c r="AL30" s="131"/>
      <c r="AM30" s="131"/>
      <c r="AN30" s="131"/>
      <c r="AO30" s="131"/>
      <c r="AP30" s="131"/>
      <c r="AQ30" s="130">
        <v>9564</v>
      </c>
      <c r="AR30" s="130"/>
      <c r="AS30" s="130"/>
      <c r="AT30" s="130"/>
      <c r="AU30" s="130"/>
      <c r="AV30" s="130"/>
      <c r="AW30" s="130">
        <v>6702.51</v>
      </c>
      <c r="AX30" s="130"/>
      <c r="AY30" s="130"/>
      <c r="AZ30" s="130"/>
      <c r="BA30" s="130"/>
      <c r="BB30" s="130"/>
      <c r="BC30" s="131">
        <f>IF(BI30 = -1,(IF(AW30=0,0,AQ30/AW30)),(IF(AQ30=0,0,AW30/AQ30)))</f>
        <v>1.426928120957671</v>
      </c>
      <c r="BD30" s="131"/>
      <c r="BE30" s="131"/>
      <c r="BF30" s="131"/>
      <c r="BG30" s="131"/>
      <c r="BH30" s="131"/>
      <c r="BI30" s="50">
        <v>-1</v>
      </c>
      <c r="CA30" s="1" t="s">
        <v>38</v>
      </c>
    </row>
    <row r="31" spans="1:79" ht="15" customHeight="1" x14ac:dyDescent="0.2">
      <c r="A31" s="132"/>
      <c r="B31" s="132"/>
      <c r="C31" s="133" t="s">
        <v>205</v>
      </c>
      <c r="D31" s="134"/>
      <c r="E31" s="134"/>
      <c r="F31" s="134"/>
      <c r="G31" s="134"/>
      <c r="H31" s="134"/>
      <c r="I31" s="134"/>
      <c r="J31" s="134"/>
      <c r="K31" s="134"/>
      <c r="L31" s="134"/>
      <c r="M31" s="134"/>
      <c r="N31" s="134"/>
      <c r="O31" s="134"/>
      <c r="P31" s="134"/>
      <c r="Q31" s="134"/>
      <c r="R31" s="134"/>
      <c r="S31" s="134"/>
      <c r="T31" s="134"/>
      <c r="U31" s="134"/>
      <c r="V31" s="134"/>
      <c r="W31" s="134"/>
      <c r="X31" s="135"/>
      <c r="Y31" s="130">
        <v>3444.44</v>
      </c>
      <c r="Z31" s="130"/>
      <c r="AA31" s="130"/>
      <c r="AB31" s="130"/>
      <c r="AC31" s="130"/>
      <c r="AD31" s="130"/>
      <c r="AE31" s="130">
        <v>121.98</v>
      </c>
      <c r="AF31" s="130"/>
      <c r="AG31" s="130"/>
      <c r="AH31" s="130"/>
      <c r="AI31" s="130"/>
      <c r="AJ31" s="130"/>
      <c r="AK31" s="131">
        <f>IF(BI31 = -1, (IF(AE31=0,0,Y31/AE31)),(IF(Y31=0,0,AE31/Y31)))</f>
        <v>3.5413594082056882E-2</v>
      </c>
      <c r="AL31" s="131"/>
      <c r="AM31" s="131"/>
      <c r="AN31" s="131"/>
      <c r="AO31" s="131"/>
      <c r="AP31" s="131"/>
      <c r="AQ31" s="130">
        <v>1306</v>
      </c>
      <c r="AR31" s="130"/>
      <c r="AS31" s="130"/>
      <c r="AT31" s="130"/>
      <c r="AU31" s="130"/>
      <c r="AV31" s="130"/>
      <c r="AW31" s="130">
        <v>1306</v>
      </c>
      <c r="AX31" s="130"/>
      <c r="AY31" s="130"/>
      <c r="AZ31" s="130"/>
      <c r="BA31" s="130"/>
      <c r="BB31" s="130"/>
      <c r="BC31" s="131">
        <f>IF(BI31 = -1,(IF(AW31=0,0,AQ31/AW31)),(IF(AQ31=0,0,AW31/AQ31)))</f>
        <v>1</v>
      </c>
      <c r="BD31" s="131"/>
      <c r="BE31" s="131"/>
      <c r="BF31" s="131"/>
      <c r="BG31" s="131"/>
      <c r="BH31" s="131"/>
      <c r="BI31" s="50">
        <v>1</v>
      </c>
    </row>
    <row r="32" spans="1:79" ht="17.25" customHeight="1" x14ac:dyDescent="0.2">
      <c r="A32" s="120" t="s">
        <v>27</v>
      </c>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2"/>
      <c r="BI32" s="50"/>
    </row>
    <row r="33" spans="1:100" ht="18" hidden="1" customHeight="1" x14ac:dyDescent="0.2">
      <c r="A33" s="123" t="s">
        <v>4</v>
      </c>
      <c r="B33" s="123"/>
      <c r="C33" s="124" t="s">
        <v>5</v>
      </c>
      <c r="D33" s="125"/>
      <c r="E33" s="125"/>
      <c r="F33" s="125"/>
      <c r="G33" s="125"/>
      <c r="H33" s="125"/>
      <c r="I33" s="125"/>
      <c r="J33" s="125"/>
      <c r="K33" s="125"/>
      <c r="L33" s="125"/>
      <c r="M33" s="125"/>
      <c r="N33" s="125"/>
      <c r="O33" s="125"/>
      <c r="P33" s="125"/>
      <c r="Q33" s="125"/>
      <c r="R33" s="125"/>
      <c r="S33" s="125"/>
      <c r="T33" s="125"/>
      <c r="U33" s="125"/>
      <c r="V33" s="125"/>
      <c r="W33" s="125"/>
      <c r="X33" s="125"/>
      <c r="Y33" s="127" t="s">
        <v>33</v>
      </c>
      <c r="Z33" s="128"/>
      <c r="AA33" s="128"/>
      <c r="AB33" s="128"/>
      <c r="AC33" s="128"/>
      <c r="AD33" s="128"/>
      <c r="AE33" s="127" t="s">
        <v>34</v>
      </c>
      <c r="AF33" s="128"/>
      <c r="AG33" s="128"/>
      <c r="AH33" s="128"/>
      <c r="AI33" s="128"/>
      <c r="AJ33" s="128"/>
      <c r="AK33" s="129" t="s">
        <v>69</v>
      </c>
      <c r="AL33" s="129"/>
      <c r="AM33" s="129"/>
      <c r="AN33" s="129"/>
      <c r="AO33" s="129"/>
      <c r="AP33" s="129"/>
      <c r="AQ33" s="127" t="s">
        <v>35</v>
      </c>
      <c r="AR33" s="118"/>
      <c r="AS33" s="118"/>
      <c r="AT33" s="118"/>
      <c r="AU33" s="118"/>
      <c r="AV33" s="118"/>
      <c r="AW33" s="127" t="s">
        <v>36</v>
      </c>
      <c r="AX33" s="115"/>
      <c r="AY33" s="115"/>
      <c r="AZ33" s="115"/>
      <c r="BA33" s="115"/>
      <c r="BB33" s="115"/>
      <c r="BC33" s="158" t="s">
        <v>70</v>
      </c>
      <c r="BD33" s="158"/>
      <c r="BE33" s="158"/>
      <c r="BF33" s="158"/>
      <c r="BG33" s="158"/>
      <c r="BH33" s="158"/>
      <c r="BI33" s="50" t="s">
        <v>68</v>
      </c>
      <c r="CA33" s="1" t="s">
        <v>39</v>
      </c>
    </row>
    <row r="34" spans="1:100" s="42" customFormat="1" ht="12.75" customHeight="1" x14ac:dyDescent="0.2">
      <c r="A34" s="132"/>
      <c r="B34" s="132"/>
      <c r="C34" s="133" t="s">
        <v>206</v>
      </c>
      <c r="D34" s="134"/>
      <c r="E34" s="134"/>
      <c r="F34" s="134"/>
      <c r="G34" s="134"/>
      <c r="H34" s="134"/>
      <c r="I34" s="134"/>
      <c r="J34" s="134"/>
      <c r="K34" s="134"/>
      <c r="L34" s="134"/>
      <c r="M34" s="134"/>
      <c r="N34" s="134"/>
      <c r="O34" s="134"/>
      <c r="P34" s="134"/>
      <c r="Q34" s="134"/>
      <c r="R34" s="134"/>
      <c r="S34" s="134"/>
      <c r="T34" s="134"/>
      <c r="U34" s="134"/>
      <c r="V34" s="134"/>
      <c r="W34" s="134"/>
      <c r="X34" s="135"/>
      <c r="Y34" s="130">
        <v>100</v>
      </c>
      <c r="Z34" s="130"/>
      <c r="AA34" s="130"/>
      <c r="AB34" s="130"/>
      <c r="AC34" s="130"/>
      <c r="AD34" s="130"/>
      <c r="AE34" s="130">
        <v>100</v>
      </c>
      <c r="AF34" s="130"/>
      <c r="AG34" s="130"/>
      <c r="AH34" s="130"/>
      <c r="AI34" s="130"/>
      <c r="AJ34" s="130"/>
      <c r="AK34" s="131">
        <f>IF(BI34 = -1, (IF(AE34=0,0,Y34/AE34)),(IF(Y34=0,0,AE34/Y34)))</f>
        <v>1</v>
      </c>
      <c r="AL34" s="131"/>
      <c r="AM34" s="131"/>
      <c r="AN34" s="131"/>
      <c r="AO34" s="131"/>
      <c r="AP34" s="131"/>
      <c r="AQ34" s="130">
        <v>100</v>
      </c>
      <c r="AR34" s="130"/>
      <c r="AS34" s="130"/>
      <c r="AT34" s="130"/>
      <c r="AU34" s="130"/>
      <c r="AV34" s="130"/>
      <c r="AW34" s="130">
        <v>100</v>
      </c>
      <c r="AX34" s="130"/>
      <c r="AY34" s="130"/>
      <c r="AZ34" s="130"/>
      <c r="BA34" s="130"/>
      <c r="BB34" s="130"/>
      <c r="BC34" s="131">
        <f>IF(BI34 = -1,(IF(AW34=0,0,AQ34/AW34)),(IF(AQ34=0,0,AW34/AQ34)))</f>
        <v>1</v>
      </c>
      <c r="BD34" s="131"/>
      <c r="BE34" s="131"/>
      <c r="BF34" s="131"/>
      <c r="BG34" s="131"/>
      <c r="BH34" s="131"/>
      <c r="BI34" s="51">
        <v>1</v>
      </c>
      <c r="BJ34" s="5"/>
      <c r="BK34" s="5"/>
      <c r="BL34" s="5"/>
      <c r="BM34" s="5"/>
      <c r="BN34" s="5"/>
      <c r="BO34" s="5"/>
      <c r="BP34" s="5"/>
      <c r="BQ34" s="5"/>
      <c r="BR34" s="5"/>
      <c r="BS34" s="5"/>
      <c r="BT34" s="5"/>
      <c r="BU34" s="5"/>
      <c r="BV34" s="5"/>
      <c r="BW34" s="5"/>
      <c r="BX34" s="5"/>
      <c r="BY34" s="5"/>
      <c r="BZ34" s="5"/>
      <c r="CA34" s="5" t="s">
        <v>40</v>
      </c>
      <c r="CB34" s="5"/>
      <c r="CC34" s="5"/>
      <c r="CD34" s="5"/>
      <c r="CE34" s="5"/>
      <c r="CF34" s="5"/>
      <c r="CG34" s="5"/>
      <c r="CH34" s="5"/>
      <c r="CI34" s="5"/>
      <c r="CJ34" s="5"/>
      <c r="CK34" s="5"/>
      <c r="CL34" s="5"/>
      <c r="CM34" s="5"/>
      <c r="CN34" s="5"/>
      <c r="CO34" s="5"/>
      <c r="CP34" s="5"/>
      <c r="CQ34" s="5"/>
      <c r="CR34" s="5"/>
      <c r="CS34" s="5"/>
      <c r="CT34" s="5"/>
      <c r="CU34" s="5"/>
      <c r="CV34" s="5"/>
    </row>
    <row r="35" spans="1:100" s="5" customFormat="1" ht="25.5" customHeight="1" x14ac:dyDescent="0.2">
      <c r="A35" s="132"/>
      <c r="B35" s="132"/>
      <c r="C35" s="133" t="s">
        <v>207</v>
      </c>
      <c r="D35" s="134"/>
      <c r="E35" s="134"/>
      <c r="F35" s="134"/>
      <c r="G35" s="134"/>
      <c r="H35" s="134"/>
      <c r="I35" s="134"/>
      <c r="J35" s="134"/>
      <c r="K35" s="134"/>
      <c r="L35" s="134"/>
      <c r="M35" s="134"/>
      <c r="N35" s="134"/>
      <c r="O35" s="134"/>
      <c r="P35" s="134"/>
      <c r="Q35" s="134"/>
      <c r="R35" s="134"/>
      <c r="S35" s="134"/>
      <c r="T35" s="134"/>
      <c r="U35" s="134"/>
      <c r="V35" s="134"/>
      <c r="W35" s="134"/>
      <c r="X35" s="135"/>
      <c r="Y35" s="130">
        <v>-26.09</v>
      </c>
      <c r="Z35" s="130"/>
      <c r="AA35" s="130"/>
      <c r="AB35" s="130"/>
      <c r="AC35" s="130"/>
      <c r="AD35" s="130"/>
      <c r="AE35" s="130">
        <v>26.25</v>
      </c>
      <c r="AF35" s="130"/>
      <c r="AG35" s="130"/>
      <c r="AH35" s="130"/>
      <c r="AI35" s="130"/>
      <c r="AJ35" s="130"/>
      <c r="AK35" s="131">
        <f>IF(BI35 = -1, (IF(AE35=0,0,Y35/AE35)),(IF(Y35=0,0,AE35/Y35)))</f>
        <v>-1.0061326178612495</v>
      </c>
      <c r="AL35" s="131"/>
      <c r="AM35" s="131"/>
      <c r="AN35" s="131"/>
      <c r="AO35" s="131"/>
      <c r="AP35" s="131"/>
      <c r="AQ35" s="130">
        <v>-18.809999999999999</v>
      </c>
      <c r="AR35" s="130"/>
      <c r="AS35" s="130"/>
      <c r="AT35" s="130"/>
      <c r="AU35" s="130"/>
      <c r="AV35" s="130"/>
      <c r="AW35" s="130">
        <v>15.84</v>
      </c>
      <c r="AX35" s="130"/>
      <c r="AY35" s="130"/>
      <c r="AZ35" s="130"/>
      <c r="BA35" s="130"/>
      <c r="BB35" s="130"/>
      <c r="BC35" s="131">
        <f>IF(BI35 = -1,(IF(AW35=0,0,AQ35/AW35)),(IF(AQ35=0,0,AW35/AQ35)))</f>
        <v>-0.8421052631578948</v>
      </c>
      <c r="BD35" s="131"/>
      <c r="BE35" s="131"/>
      <c r="BF35" s="131"/>
      <c r="BG35" s="131"/>
      <c r="BH35" s="131"/>
      <c r="BI35" s="51">
        <v>1</v>
      </c>
    </row>
    <row r="36" spans="1:100" s="5" customFormat="1" ht="15" customHeight="1" x14ac:dyDescent="0.2">
      <c r="AE36" s="31"/>
      <c r="AF36" s="31"/>
      <c r="AG36" s="31"/>
      <c r="AH36" s="31"/>
      <c r="AI36" s="31"/>
      <c r="AJ36" s="31"/>
      <c r="AK36" s="31"/>
      <c r="AL36" s="31"/>
      <c r="AM36" s="31"/>
      <c r="AN36" s="31"/>
      <c r="AO36" s="31"/>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136" t="s">
        <v>41</v>
      </c>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 hidden="1" customHeight="1" x14ac:dyDescent="0.2">
      <c r="A39" s="185"/>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6"/>
      <c r="BL39" s="186"/>
    </row>
    <row r="40" spans="1:100" ht="9" hidden="1" customHeight="1" x14ac:dyDescent="0.2">
      <c r="A40" s="43"/>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row>
    <row r="41" spans="1:100" ht="15" hidden="1" customHeight="1" x14ac:dyDescent="0.25">
      <c r="A41" s="140"/>
      <c r="B41" s="141"/>
      <c r="C41" s="141"/>
      <c r="D41" s="141"/>
      <c r="E41" s="141"/>
      <c r="F41" s="141"/>
      <c r="G41" s="141"/>
      <c r="H41" s="141"/>
      <c r="I41" s="141"/>
      <c r="J41" s="141"/>
      <c r="K41" s="141"/>
      <c r="L41" s="141"/>
      <c r="M41" s="141"/>
      <c r="N41" s="141"/>
      <c r="O41" s="141"/>
      <c r="P41" s="141"/>
      <c r="Q41" s="141"/>
      <c r="R41" s="141"/>
      <c r="S41" s="141"/>
      <c r="T41" s="141"/>
      <c r="U41" s="141"/>
      <c r="V41" s="141"/>
      <c r="W41" s="141"/>
      <c r="X41" s="142"/>
      <c r="Y41" s="143" t="s">
        <v>44</v>
      </c>
      <c r="Z41" s="144"/>
      <c r="AA41" s="144"/>
      <c r="AB41" s="144"/>
      <c r="AC41" s="144"/>
      <c r="AD41" s="144"/>
      <c r="AE41" s="144"/>
      <c r="AF41" s="144"/>
      <c r="AG41" s="144"/>
      <c r="AH41" s="144"/>
      <c r="AI41" s="144"/>
      <c r="AJ41" s="144"/>
      <c r="AK41" s="145"/>
      <c r="AL41" s="146" t="s">
        <v>45</v>
      </c>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8"/>
    </row>
    <row r="42" spans="1:100" ht="15.75" hidden="1" customHeight="1" x14ac:dyDescent="0.2">
      <c r="A42" s="149" t="s">
        <v>46</v>
      </c>
      <c r="B42" s="150"/>
      <c r="C42" s="150"/>
      <c r="D42" s="150"/>
      <c r="E42" s="150"/>
      <c r="F42" s="150"/>
      <c r="G42" s="150"/>
      <c r="H42" s="150"/>
      <c r="I42" s="150"/>
      <c r="J42" s="150"/>
      <c r="K42" s="150"/>
      <c r="L42" s="150"/>
      <c r="M42" s="150"/>
      <c r="N42" s="150"/>
      <c r="O42" s="150"/>
      <c r="P42" s="150"/>
      <c r="Q42" s="150"/>
      <c r="R42" s="150"/>
      <c r="S42" s="150"/>
      <c r="T42" s="150"/>
      <c r="U42" s="150"/>
      <c r="V42" s="150"/>
      <c r="W42" s="150"/>
      <c r="X42" s="151"/>
      <c r="Y42" s="152" t="s">
        <v>49</v>
      </c>
      <c r="Z42" s="153"/>
      <c r="AA42" s="153"/>
      <c r="AB42" s="153"/>
      <c r="AC42" s="153"/>
      <c r="AD42" s="153"/>
      <c r="AE42" s="153"/>
      <c r="AF42" s="153"/>
      <c r="AG42" s="153"/>
      <c r="AH42" s="153"/>
      <c r="AI42" s="153"/>
      <c r="AJ42" s="153"/>
      <c r="AK42" s="154"/>
      <c r="AL42" s="155" t="s">
        <v>116</v>
      </c>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7"/>
    </row>
    <row r="43" spans="1:100" ht="15.75" hidden="1" customHeight="1" x14ac:dyDescent="0.2">
      <c r="A43" s="149" t="s">
        <v>47</v>
      </c>
      <c r="B43" s="150"/>
      <c r="C43" s="150"/>
      <c r="D43" s="150"/>
      <c r="E43" s="150"/>
      <c r="F43" s="150"/>
      <c r="G43" s="150"/>
      <c r="H43" s="150"/>
      <c r="I43" s="150"/>
      <c r="J43" s="150"/>
      <c r="K43" s="150"/>
      <c r="L43" s="150"/>
      <c r="M43" s="150"/>
      <c r="N43" s="150"/>
      <c r="O43" s="150"/>
      <c r="P43" s="150"/>
      <c r="Q43" s="150"/>
      <c r="R43" s="150"/>
      <c r="S43" s="150"/>
      <c r="T43" s="150"/>
      <c r="U43" s="150"/>
      <c r="V43" s="150"/>
      <c r="W43" s="150"/>
      <c r="X43" s="151"/>
      <c r="Y43" s="152" t="s">
        <v>50</v>
      </c>
      <c r="Z43" s="153"/>
      <c r="AA43" s="153"/>
      <c r="AB43" s="153"/>
      <c r="AC43" s="153"/>
      <c r="AD43" s="153"/>
      <c r="AE43" s="153"/>
      <c r="AF43" s="153"/>
      <c r="AG43" s="153"/>
      <c r="AH43" s="153"/>
      <c r="AI43" s="153"/>
      <c r="AJ43" s="153"/>
      <c r="AK43" s="154"/>
      <c r="AL43" s="155" t="s">
        <v>116</v>
      </c>
      <c r="AM43" s="156"/>
      <c r="AN43" s="156"/>
      <c r="AO43" s="156"/>
      <c r="AP43" s="156"/>
      <c r="AQ43" s="156"/>
      <c r="AR43" s="156"/>
      <c r="AS43" s="156"/>
      <c r="AT43" s="156"/>
      <c r="AU43" s="156"/>
      <c r="AV43" s="156"/>
      <c r="AW43" s="156"/>
      <c r="AX43" s="156"/>
      <c r="AY43" s="156"/>
      <c r="AZ43" s="156"/>
      <c r="BA43" s="156"/>
      <c r="BB43" s="156"/>
      <c r="BC43" s="156"/>
      <c r="BD43" s="156"/>
      <c r="BE43" s="156"/>
      <c r="BF43" s="156"/>
      <c r="BG43" s="156"/>
      <c r="BH43" s="157"/>
    </row>
    <row r="44" spans="1:100" ht="15.75" hidden="1" customHeight="1" x14ac:dyDescent="0.2">
      <c r="A44" s="149" t="s">
        <v>48</v>
      </c>
      <c r="B44" s="150"/>
      <c r="C44" s="150"/>
      <c r="D44" s="150"/>
      <c r="E44" s="150"/>
      <c r="F44" s="150"/>
      <c r="G44" s="150"/>
      <c r="H44" s="150"/>
      <c r="I44" s="150"/>
      <c r="J44" s="150"/>
      <c r="K44" s="150"/>
      <c r="L44" s="150"/>
      <c r="M44" s="150"/>
      <c r="N44" s="150"/>
      <c r="O44" s="150"/>
      <c r="P44" s="150"/>
      <c r="Q44" s="150"/>
      <c r="R44" s="150"/>
      <c r="S44" s="150"/>
      <c r="T44" s="150"/>
      <c r="U44" s="150"/>
      <c r="V44" s="150"/>
      <c r="W44" s="150"/>
      <c r="X44" s="151"/>
      <c r="Y44" s="152" t="s">
        <v>51</v>
      </c>
      <c r="Z44" s="153"/>
      <c r="AA44" s="153"/>
      <c r="AB44" s="153"/>
      <c r="AC44" s="153"/>
      <c r="AD44" s="153"/>
      <c r="AE44" s="153"/>
      <c r="AF44" s="153"/>
      <c r="AG44" s="153"/>
      <c r="AH44" s="153"/>
      <c r="AI44" s="153"/>
      <c r="AJ44" s="153"/>
      <c r="AK44" s="154"/>
      <c r="AL44" s="155" t="s">
        <v>116</v>
      </c>
      <c r="AM44" s="156"/>
      <c r="AN44" s="156"/>
      <c r="AO44" s="156"/>
      <c r="AP44" s="156"/>
      <c r="AQ44" s="156"/>
      <c r="AR44" s="156"/>
      <c r="AS44" s="156"/>
      <c r="AT44" s="156"/>
      <c r="AU44" s="156"/>
      <c r="AV44" s="156"/>
      <c r="AW44" s="156"/>
      <c r="AX44" s="156"/>
      <c r="AY44" s="156"/>
      <c r="AZ44" s="156"/>
      <c r="BA44" s="156"/>
      <c r="BB44" s="156"/>
      <c r="BC44" s="156"/>
      <c r="BD44" s="156"/>
      <c r="BE44" s="156"/>
      <c r="BF44" s="156"/>
      <c r="BG44" s="156"/>
      <c r="BH44" s="157"/>
    </row>
    <row r="45" spans="1:100" ht="15" customHeight="1" x14ac:dyDescent="0.2">
      <c r="A45" s="29"/>
      <c r="B45" s="29"/>
      <c r="C45" s="30"/>
      <c r="D45" s="31"/>
      <c r="E45" s="31"/>
      <c r="F45" s="31"/>
      <c r="G45" s="31"/>
      <c r="H45" s="31"/>
      <c r="I45" s="31"/>
      <c r="J45" s="31"/>
      <c r="K45" s="31"/>
      <c r="L45" s="31"/>
      <c r="M45" s="31"/>
      <c r="N45" s="31"/>
      <c r="O45" s="31"/>
      <c r="P45" s="31"/>
      <c r="Q45" s="31"/>
      <c r="R45" s="31"/>
      <c r="S45" s="31"/>
      <c r="T45" s="31"/>
      <c r="U45" s="31"/>
      <c r="V45" s="31"/>
      <c r="W45" s="31"/>
      <c r="X45" s="31"/>
      <c r="Y45" s="32"/>
      <c r="Z45" s="32"/>
      <c r="AA45" s="32"/>
      <c r="AB45" s="32"/>
      <c r="AC45" s="32"/>
      <c r="AD45" s="32"/>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row>
    <row r="46" spans="1:100" s="38" customFormat="1" ht="15.75" x14ac:dyDescent="0.25">
      <c r="B46" s="38" t="s">
        <v>28</v>
      </c>
    </row>
    <row r="47" spans="1:100" s="38" customFormat="1" ht="48.75" customHeight="1" x14ac:dyDescent="0.25">
      <c r="B47"/>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row>
    <row r="48" spans="1:100" s="38" customFormat="1" ht="1.5" hidden="1" customHeight="1" x14ac:dyDescent="0.25"/>
    <row r="49" spans="1:60" s="38" customFormat="1" ht="1.5" hidden="1" customHeight="1" x14ac:dyDescent="0.25"/>
    <row r="50" spans="1:60" s="38" customFormat="1" ht="35.25" customHeight="1" x14ac:dyDescent="0.25">
      <c r="A50" s="159" t="s">
        <v>212</v>
      </c>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row>
    <row r="51" spans="1:60" s="38" customFormat="1" ht="15.75" x14ac:dyDescent="0.25"/>
    <row r="52" spans="1:60" s="38" customFormat="1" ht="15.75" x14ac:dyDescent="0.25">
      <c r="B52" s="38" t="s">
        <v>29</v>
      </c>
    </row>
    <row r="53" spans="1:60" s="38" customFormat="1" ht="15.75" x14ac:dyDescent="0.25"/>
    <row r="54" spans="1:60" s="38" customFormat="1" ht="15.75" x14ac:dyDescent="0.25"/>
    <row r="55" spans="1:60" s="38" customFormat="1" ht="15.75" x14ac:dyDescent="0.25"/>
    <row r="56" spans="1:60" s="38" customFormat="1" ht="30.75" customHeight="1" x14ac:dyDescent="0.25">
      <c r="A56" s="159" t="s">
        <v>214</v>
      </c>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row>
    <row r="57" spans="1:60" s="38" customFormat="1" ht="15.75" x14ac:dyDescent="0.25"/>
    <row r="58" spans="1:60" s="38" customFormat="1" ht="24.75" customHeight="1" x14ac:dyDescent="0.25">
      <c r="B58" s="160" t="s">
        <v>30</v>
      </c>
      <c r="C58" s="160"/>
      <c r="D58" s="160"/>
      <c r="E58" s="160"/>
      <c r="F58" s="160"/>
      <c r="G58" s="160"/>
      <c r="H58" s="160"/>
      <c r="I58" s="160"/>
      <c r="J58" s="160"/>
      <c r="K58" s="160"/>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row>
    <row r="59" spans="1:60" s="38" customFormat="1" ht="15.75" x14ac:dyDescent="0.25"/>
    <row r="60" spans="1:60" s="38" customFormat="1" ht="15.75" x14ac:dyDescent="0.25"/>
    <row r="61" spans="1:60" s="38" customFormat="1" ht="22.5" customHeight="1" x14ac:dyDescent="0.25"/>
    <row r="62" spans="1:60" s="38" customFormat="1" ht="29.25" customHeight="1" x14ac:dyDescent="0.25">
      <c r="A62" s="159" t="s">
        <v>213</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row>
    <row r="63" spans="1:60" s="38" customFormat="1" ht="15.75" x14ac:dyDescent="0.25"/>
    <row r="64" spans="1:60" s="38" customFormat="1" ht="15.75" x14ac:dyDescent="0.25"/>
    <row r="65" spans="1:78" s="38" customFormat="1" ht="15.75" x14ac:dyDescent="0.25"/>
    <row r="66" spans="1:78" s="38" customFormat="1" ht="15.75" x14ac:dyDescent="0.25">
      <c r="A66" s="162" t="s">
        <v>215</v>
      </c>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row>
    <row r="67" spans="1:78" s="38" customFormat="1" ht="15.75" x14ac:dyDescent="0.25">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row>
    <row r="68" spans="1:78" s="38" customFormat="1" ht="15.75" x14ac:dyDescent="0.25">
      <c r="A68" s="164" t="s">
        <v>216</v>
      </c>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c r="AC68" s="165"/>
      <c r="AD68" s="165"/>
      <c r="AE68" s="165"/>
      <c r="AF68" s="165"/>
      <c r="AG68" s="165"/>
      <c r="AH68" s="165"/>
      <c r="AI68" s="165"/>
      <c r="AJ68" s="165"/>
      <c r="AK68" s="165"/>
      <c r="AL68" s="165"/>
      <c r="AM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row>
    <row r="69" spans="1:78" s="38" customFormat="1" ht="19.5" customHeight="1" x14ac:dyDescent="0.25">
      <c r="C69" s="166" t="s">
        <v>43</v>
      </c>
      <c r="D69" s="167"/>
      <c r="E69" s="168" t="s">
        <v>122</v>
      </c>
      <c r="F69" s="169"/>
      <c r="G69" s="169"/>
      <c r="H69" s="169"/>
      <c r="I69" s="169"/>
      <c r="J69" s="169"/>
      <c r="K69" s="169"/>
      <c r="L69" s="169"/>
    </row>
    <row r="70" spans="1:78" s="40" customFormat="1" ht="17.25" customHeight="1" x14ac:dyDescent="0.2">
      <c r="B70" s="40" t="s">
        <v>31</v>
      </c>
    </row>
    <row r="71" spans="1:78" s="38" customFormat="1" ht="15.75" x14ac:dyDescent="0.25">
      <c r="E71" s="38" t="s">
        <v>32</v>
      </c>
    </row>
    <row r="72" spans="1:78" s="38" customFormat="1" ht="6" customHeight="1" x14ac:dyDescent="0.25"/>
    <row r="73" spans="1:78" s="38" customFormat="1" ht="15.75" x14ac:dyDescent="0.25">
      <c r="C73" s="170" t="s">
        <v>42</v>
      </c>
      <c r="D73" s="170"/>
      <c r="E73" s="171" t="s">
        <v>217</v>
      </c>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AW73" s="172"/>
      <c r="AX73" s="172"/>
      <c r="AY73" s="172"/>
      <c r="AZ73" s="172"/>
      <c r="BA73" s="172"/>
      <c r="BB73" s="172"/>
      <c r="BC73" s="172"/>
      <c r="BD73" s="172"/>
      <c r="BE73" s="172"/>
      <c r="BF73" s="172"/>
      <c r="BG73" s="172"/>
      <c r="BH73" s="172"/>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344.25" customHeight="1" x14ac:dyDescent="0.2">
      <c r="A76" s="138" t="s">
        <v>208</v>
      </c>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95" customHeight="1" x14ac:dyDescent="0.2">
      <c r="A78" s="9"/>
      <c r="B78" s="9"/>
      <c r="C78" s="9"/>
      <c r="D78" s="9"/>
      <c r="E78" s="9"/>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19</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ht="12" customHeight="1" x14ac:dyDescent="0.2">
      <c r="A80" s="22" t="s">
        <v>16</v>
      </c>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s="22" customFormat="1" ht="12" customHeight="1" x14ac:dyDescent="0.2">
      <c r="A81" s="22" t="s">
        <v>17</v>
      </c>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row>
    <row r="83" spans="1:64" s="22" customFormat="1" ht="12" customHeight="1" x14ac:dyDescent="0.2">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173" t="s">
        <v>53</v>
      </c>
      <c r="BF83" s="173"/>
      <c r="BG83" s="173"/>
      <c r="BH83" s="173"/>
      <c r="BI83" s="173"/>
      <c r="BJ83" s="173"/>
      <c r="BK83" s="173"/>
      <c r="BL83" s="173"/>
    </row>
    <row r="84" spans="1:64" ht="15.75" x14ac:dyDescent="0.2">
      <c r="A84" s="102" t="s">
        <v>54</v>
      </c>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row>
    <row r="85" spans="1:64" ht="15.75" customHeight="1" x14ac:dyDescent="0.2">
      <c r="A85" s="102" t="s">
        <v>86</v>
      </c>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02"/>
      <c r="BI85" s="102"/>
      <c r="BJ85" s="102"/>
      <c r="BK85" s="102"/>
      <c r="BL85" s="102"/>
    </row>
    <row r="86" spans="1:64" ht="6"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4" ht="27.95" customHeight="1" x14ac:dyDescent="0.2">
      <c r="A87" s="10" t="s">
        <v>2</v>
      </c>
      <c r="B87" s="103" t="s">
        <v>79</v>
      </c>
      <c r="C87" s="104"/>
      <c r="D87" s="104"/>
      <c r="E87" s="104"/>
      <c r="F87" s="104"/>
      <c r="G87" s="104"/>
      <c r="H87" s="104"/>
      <c r="I87" s="104"/>
      <c r="J87" s="104"/>
      <c r="K87" s="104"/>
      <c r="L87" s="104"/>
      <c r="M87" s="11"/>
      <c r="N87" s="105" t="s">
        <v>80</v>
      </c>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2"/>
      <c r="AU87" s="103" t="s">
        <v>83</v>
      </c>
      <c r="AV87" s="104"/>
      <c r="AW87" s="104"/>
      <c r="AX87" s="104"/>
      <c r="AY87" s="104"/>
      <c r="AZ87" s="104"/>
      <c r="BA87" s="104"/>
      <c r="BB87" s="104"/>
      <c r="BC87" s="12"/>
      <c r="BD87" s="12"/>
      <c r="BE87" s="12"/>
      <c r="BF87" s="12"/>
      <c r="BG87" s="12"/>
      <c r="BH87" s="12"/>
      <c r="BI87" s="12"/>
      <c r="BJ87" s="12"/>
      <c r="BK87" s="12"/>
      <c r="BL87" s="12"/>
    </row>
    <row r="88" spans="1:64" ht="21.75" customHeight="1" x14ac:dyDescent="0.2">
      <c r="A88" s="13"/>
      <c r="B88" s="107" t="s">
        <v>8</v>
      </c>
      <c r="C88" s="107"/>
      <c r="D88" s="107"/>
      <c r="E88" s="107"/>
      <c r="F88" s="107"/>
      <c r="G88" s="107"/>
      <c r="H88" s="107"/>
      <c r="I88" s="107"/>
      <c r="J88" s="107"/>
      <c r="K88" s="107"/>
      <c r="L88" s="107"/>
      <c r="M88" s="13"/>
      <c r="N88" s="108" t="s">
        <v>9</v>
      </c>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c r="AT88" s="13"/>
      <c r="AU88" s="107" t="s">
        <v>10</v>
      </c>
      <c r="AV88" s="107"/>
      <c r="AW88" s="107"/>
      <c r="AX88" s="107"/>
      <c r="AY88" s="107"/>
      <c r="AZ88" s="107"/>
      <c r="BA88" s="107"/>
      <c r="BB88" s="107"/>
      <c r="BC88" s="13"/>
      <c r="BD88" s="13"/>
      <c r="BE88" s="13"/>
      <c r="BF88" s="13"/>
      <c r="BG88" s="13"/>
      <c r="BH88" s="13"/>
      <c r="BI88" s="13"/>
      <c r="BJ88" s="13"/>
      <c r="BK88" s="13"/>
      <c r="BL88" s="13"/>
    </row>
    <row r="89" spans="1:64" ht="6" customHeight="1"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s="14"/>
      <c r="BF89" s="14"/>
      <c r="BG89" s="14"/>
      <c r="BH89" s="14"/>
      <c r="BI89" s="14"/>
      <c r="BJ89" s="14"/>
      <c r="BK89" s="14"/>
      <c r="BL89" s="14"/>
    </row>
    <row r="90" spans="1:64" ht="27.95" customHeight="1" x14ac:dyDescent="0.2">
      <c r="A90" s="15" t="s">
        <v>6</v>
      </c>
      <c r="B90" s="103" t="s">
        <v>89</v>
      </c>
      <c r="C90" s="104"/>
      <c r="D90" s="104"/>
      <c r="E90" s="104"/>
      <c r="F90" s="104"/>
      <c r="G90" s="104"/>
      <c r="H90" s="104"/>
      <c r="I90" s="104"/>
      <c r="J90" s="104"/>
      <c r="K90" s="104"/>
      <c r="L90" s="104"/>
      <c r="M90" s="11"/>
      <c r="N90" s="105" t="s">
        <v>88</v>
      </c>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2"/>
      <c r="AU90" s="103" t="s">
        <v>83</v>
      </c>
      <c r="AV90" s="104"/>
      <c r="AW90" s="104"/>
      <c r="AX90" s="104"/>
      <c r="AY90" s="104"/>
      <c r="AZ90" s="104"/>
      <c r="BA90" s="104"/>
      <c r="BB90" s="104"/>
      <c r="BC90" s="16"/>
      <c r="BD90" s="16"/>
      <c r="BE90" s="16"/>
      <c r="BF90" s="16"/>
      <c r="BG90" s="16"/>
      <c r="BH90" s="16"/>
      <c r="BI90" s="16"/>
      <c r="BJ90" s="16"/>
      <c r="BK90" s="16"/>
      <c r="BL90" s="17"/>
    </row>
    <row r="91" spans="1:64" ht="23.25" customHeight="1" x14ac:dyDescent="0.2">
      <c r="A91" s="18"/>
      <c r="B91" s="107" t="s">
        <v>8</v>
      </c>
      <c r="C91" s="107"/>
      <c r="D91" s="107"/>
      <c r="E91" s="107"/>
      <c r="F91" s="107"/>
      <c r="G91" s="107"/>
      <c r="H91" s="107"/>
      <c r="I91" s="107"/>
      <c r="J91" s="107"/>
      <c r="K91" s="107"/>
      <c r="L91" s="107"/>
      <c r="M91" s="13"/>
      <c r="N91" s="108" t="s">
        <v>11</v>
      </c>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3"/>
      <c r="AU91" s="107" t="s">
        <v>10</v>
      </c>
      <c r="AV91" s="107"/>
      <c r="AW91" s="107"/>
      <c r="AX91" s="107"/>
      <c r="AY91" s="107"/>
      <c r="AZ91" s="107"/>
      <c r="BA91" s="107"/>
      <c r="BB91" s="107"/>
      <c r="BC91" s="19"/>
      <c r="BD91" s="19"/>
      <c r="BE91" s="19"/>
      <c r="BF91" s="19"/>
      <c r="BG91" s="19"/>
      <c r="BH91" s="19"/>
      <c r="BI91" s="19"/>
      <c r="BJ91" s="19"/>
      <c r="BK91" s="20"/>
      <c r="BL91" s="19"/>
    </row>
    <row r="92" spans="1:64" ht="6.75"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row>
    <row r="93" spans="1:64" ht="27.95" customHeight="1" x14ac:dyDescent="0.2">
      <c r="A93" s="10" t="s">
        <v>7</v>
      </c>
      <c r="B93" s="103" t="s">
        <v>209</v>
      </c>
      <c r="C93" s="104"/>
      <c r="D93" s="104"/>
      <c r="E93" s="104"/>
      <c r="F93" s="104"/>
      <c r="G93" s="104"/>
      <c r="H93" s="104"/>
      <c r="I93" s="104"/>
      <c r="J93" s="104"/>
      <c r="K93" s="104"/>
      <c r="L93" s="104"/>
      <c r="M93"/>
      <c r="N93" s="103" t="s">
        <v>211</v>
      </c>
      <c r="O93" s="104"/>
      <c r="P93" s="104"/>
      <c r="Q93" s="104"/>
      <c r="R93" s="104"/>
      <c r="S93" s="104"/>
      <c r="T93" s="104"/>
      <c r="U93" s="104"/>
      <c r="V93" s="104"/>
      <c r="W93" s="104"/>
      <c r="X93" s="104"/>
      <c r="Y93" s="104"/>
      <c r="Z93" s="16"/>
      <c r="AA93" s="103" t="s">
        <v>196</v>
      </c>
      <c r="AB93" s="104"/>
      <c r="AC93" s="104"/>
      <c r="AD93" s="104"/>
      <c r="AE93" s="104"/>
      <c r="AF93" s="104"/>
      <c r="AG93" s="104"/>
      <c r="AH93" s="104"/>
      <c r="AI93" s="104"/>
      <c r="AJ93" s="16"/>
      <c r="AK93" s="109" t="s">
        <v>210</v>
      </c>
      <c r="AL93" s="106"/>
      <c r="AM93" s="106"/>
      <c r="AN93" s="106"/>
      <c r="AO93" s="106"/>
      <c r="AP93" s="106"/>
      <c r="AQ93" s="106"/>
      <c r="AR93" s="106"/>
      <c r="AS93" s="106"/>
      <c r="AT93" s="106"/>
      <c r="AU93" s="106"/>
      <c r="AV93" s="106"/>
      <c r="AW93" s="106"/>
      <c r="AX93" s="106"/>
      <c r="AY93" s="106"/>
      <c r="AZ93" s="106"/>
      <c r="BA93" s="106"/>
      <c r="BB93" s="106"/>
      <c r="BC93" s="106"/>
      <c r="BD93" s="16"/>
      <c r="BE93" s="103" t="s">
        <v>84</v>
      </c>
      <c r="BF93" s="104"/>
      <c r="BG93" s="104"/>
      <c r="BH93" s="104"/>
      <c r="BI93" s="104"/>
      <c r="BJ93" s="104"/>
      <c r="BK93" s="104"/>
      <c r="BL93" s="104"/>
    </row>
    <row r="94" spans="1:64" ht="23.25" customHeight="1" x14ac:dyDescent="0.2">
      <c r="A94"/>
      <c r="B94" s="107" t="s">
        <v>8</v>
      </c>
      <c r="C94" s="107"/>
      <c r="D94" s="107"/>
      <c r="E94" s="107"/>
      <c r="F94" s="107"/>
      <c r="G94" s="107"/>
      <c r="H94" s="107"/>
      <c r="I94" s="107"/>
      <c r="J94" s="107"/>
      <c r="K94" s="107"/>
      <c r="L94" s="107"/>
      <c r="M94"/>
      <c r="N94" s="107" t="s">
        <v>12</v>
      </c>
      <c r="O94" s="107"/>
      <c r="P94" s="107"/>
      <c r="Q94" s="107"/>
      <c r="R94" s="107"/>
      <c r="S94" s="107"/>
      <c r="T94" s="107"/>
      <c r="U94" s="107"/>
      <c r="V94" s="107"/>
      <c r="W94" s="107"/>
      <c r="X94" s="107"/>
      <c r="Y94" s="107"/>
      <c r="Z94" s="19"/>
      <c r="AA94" s="110" t="s">
        <v>13</v>
      </c>
      <c r="AB94" s="110"/>
      <c r="AC94" s="110"/>
      <c r="AD94" s="110"/>
      <c r="AE94" s="110"/>
      <c r="AF94" s="110"/>
      <c r="AG94" s="110"/>
      <c r="AH94" s="110"/>
      <c r="AI94" s="110"/>
      <c r="AJ94" s="19"/>
      <c r="AK94" s="111" t="s">
        <v>14</v>
      </c>
      <c r="AL94" s="111"/>
      <c r="AM94" s="111"/>
      <c r="AN94" s="111"/>
      <c r="AO94" s="111"/>
      <c r="AP94" s="111"/>
      <c r="AQ94" s="111"/>
      <c r="AR94" s="111"/>
      <c r="AS94" s="111"/>
      <c r="AT94" s="111"/>
      <c r="AU94" s="111"/>
      <c r="AV94" s="111"/>
      <c r="AW94" s="111"/>
      <c r="AX94" s="111"/>
      <c r="AY94" s="111"/>
      <c r="AZ94" s="111"/>
      <c r="BA94" s="111"/>
      <c r="BB94" s="111"/>
      <c r="BC94" s="111"/>
      <c r="BD94" s="19"/>
      <c r="BE94" s="107" t="s">
        <v>15</v>
      </c>
      <c r="BF94" s="107"/>
      <c r="BG94" s="107"/>
      <c r="BH94" s="107"/>
      <c r="BI94" s="107"/>
      <c r="BJ94" s="107"/>
      <c r="BK94" s="107"/>
      <c r="BL94" s="107"/>
    </row>
    <row r="95" spans="1:64" s="22" customFormat="1" ht="12" customHeight="1" x14ac:dyDescent="0.2">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s="22" customFormat="1" ht="19.5" customHeight="1" x14ac:dyDescent="0.2">
      <c r="A96" s="10" t="s">
        <v>55</v>
      </c>
      <c r="B96" s="174" t="s">
        <v>56</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row>
    <row r="97" spans="1:79" ht="28.5" customHeight="1" x14ac:dyDescent="0.2">
      <c r="A97" s="114" t="s">
        <v>0</v>
      </c>
      <c r="B97" s="114"/>
      <c r="C97" s="114" t="s">
        <v>57</v>
      </c>
      <c r="D97" s="114"/>
      <c r="E97" s="114"/>
      <c r="F97" s="114"/>
      <c r="G97" s="114"/>
      <c r="H97" s="114"/>
      <c r="I97" s="114"/>
      <c r="J97" s="114"/>
      <c r="K97" s="114"/>
      <c r="L97" s="114"/>
      <c r="M97" s="114"/>
      <c r="N97" s="114"/>
      <c r="O97" s="114"/>
      <c r="P97" s="114"/>
      <c r="Q97" s="114"/>
      <c r="R97" s="114"/>
      <c r="S97" s="114"/>
      <c r="T97" s="114"/>
      <c r="U97" s="114"/>
      <c r="V97" s="114"/>
      <c r="W97" s="114"/>
      <c r="X97" s="114"/>
      <c r="Y97" s="114" t="s">
        <v>58</v>
      </c>
      <c r="Z97" s="114"/>
      <c r="AA97" s="114"/>
      <c r="AB97" s="114"/>
      <c r="AC97" s="114"/>
      <c r="AD97" s="114"/>
      <c r="AE97" s="114"/>
      <c r="AF97" s="114"/>
      <c r="AG97" s="114"/>
      <c r="AH97" s="114"/>
      <c r="AI97" s="114"/>
      <c r="AJ97" s="114"/>
      <c r="AK97" s="114"/>
      <c r="AL97" s="114"/>
      <c r="AM97" s="114"/>
      <c r="AN97" s="114"/>
      <c r="AO97" s="114"/>
      <c r="AP97" s="114"/>
    </row>
    <row r="98" spans="1:79" ht="31.5" customHeight="1" x14ac:dyDescent="0.2">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t="s">
        <v>59</v>
      </c>
      <c r="Z98" s="114"/>
      <c r="AA98" s="114"/>
      <c r="AB98" s="114"/>
      <c r="AC98" s="114"/>
      <c r="AD98" s="114"/>
      <c r="AE98" s="114" t="s">
        <v>60</v>
      </c>
      <c r="AF98" s="114"/>
      <c r="AG98" s="114"/>
      <c r="AH98" s="114"/>
      <c r="AI98" s="114"/>
      <c r="AJ98" s="114"/>
      <c r="AK98" s="114" t="s">
        <v>61</v>
      </c>
      <c r="AL98" s="114"/>
      <c r="AM98" s="114"/>
      <c r="AN98" s="114"/>
      <c r="AO98" s="114"/>
      <c r="AP98" s="114"/>
    </row>
    <row r="99" spans="1:79" ht="17.25" customHeight="1" x14ac:dyDescent="0.2">
      <c r="A99" s="114">
        <v>1</v>
      </c>
      <c r="B99" s="114"/>
      <c r="C99" s="114">
        <v>2</v>
      </c>
      <c r="D99" s="114"/>
      <c r="E99" s="114"/>
      <c r="F99" s="114"/>
      <c r="G99" s="114"/>
      <c r="H99" s="114"/>
      <c r="I99" s="114"/>
      <c r="J99" s="114"/>
      <c r="K99" s="114"/>
      <c r="L99" s="114"/>
      <c r="M99" s="114"/>
      <c r="N99" s="114"/>
      <c r="O99" s="114"/>
      <c r="P99" s="114"/>
      <c r="Q99" s="114"/>
      <c r="R99" s="114"/>
      <c r="S99" s="114"/>
      <c r="T99" s="114"/>
      <c r="U99" s="114"/>
      <c r="V99" s="114"/>
      <c r="W99" s="114"/>
      <c r="X99" s="114"/>
      <c r="Y99" s="114">
        <v>3</v>
      </c>
      <c r="Z99" s="114"/>
      <c r="AA99" s="114"/>
      <c r="AB99" s="114"/>
      <c r="AC99" s="114"/>
      <c r="AD99" s="114"/>
      <c r="AE99" s="114">
        <v>4</v>
      </c>
      <c r="AF99" s="114"/>
      <c r="AG99" s="114"/>
      <c r="AH99" s="114"/>
      <c r="AI99" s="114"/>
      <c r="AJ99" s="114"/>
      <c r="AK99" s="114">
        <v>5</v>
      </c>
      <c r="AL99" s="114"/>
      <c r="AM99" s="114"/>
      <c r="AN99" s="114"/>
      <c r="AO99" s="114"/>
      <c r="AP99" s="114"/>
    </row>
    <row r="100" spans="1:79" s="22" customFormat="1" ht="17.25" hidden="1" customHeight="1" x14ac:dyDescent="0.2">
      <c r="A100" s="114" t="s">
        <v>4</v>
      </c>
      <c r="B100" s="114"/>
      <c r="C100" s="114" t="s">
        <v>5</v>
      </c>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t="s">
        <v>33</v>
      </c>
      <c r="Z100" s="114"/>
      <c r="AA100" s="114"/>
      <c r="AB100" s="114"/>
      <c r="AC100" s="114"/>
      <c r="AD100" s="114"/>
      <c r="AE100" s="114" t="s">
        <v>34</v>
      </c>
      <c r="AF100" s="114"/>
      <c r="AG100" s="114"/>
      <c r="AH100" s="114"/>
      <c r="AI100" s="114"/>
      <c r="AJ100" s="114"/>
      <c r="AK100" s="114" t="s">
        <v>62</v>
      </c>
      <c r="AL100" s="114"/>
      <c r="AM100" s="114"/>
      <c r="AN100" s="114"/>
      <c r="AO100" s="114"/>
      <c r="AP100" s="114"/>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22" t="s">
        <v>65</v>
      </c>
    </row>
    <row r="101" spans="1:79" s="22" customFormat="1" ht="15.75" hidden="1" customHeight="1" x14ac:dyDescent="0.2">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CA101" s="22" t="s">
        <v>66</v>
      </c>
    </row>
    <row r="102" spans="1:79" s="52" customFormat="1" ht="17.25" customHeight="1" x14ac:dyDescent="0.2">
      <c r="A102" s="181">
        <v>1</v>
      </c>
      <c r="B102" s="181"/>
      <c r="C102" s="181" t="s">
        <v>210</v>
      </c>
      <c r="D102" s="181"/>
      <c r="E102" s="181"/>
      <c r="F102" s="181"/>
      <c r="G102" s="181"/>
      <c r="H102" s="181"/>
      <c r="I102" s="181"/>
      <c r="J102" s="181"/>
      <c r="K102" s="181"/>
      <c r="L102" s="181"/>
      <c r="M102" s="181"/>
      <c r="N102" s="181"/>
      <c r="O102" s="181"/>
      <c r="P102" s="181"/>
      <c r="Q102" s="181"/>
      <c r="R102" s="181"/>
      <c r="S102" s="181"/>
      <c r="T102" s="181"/>
      <c r="U102" s="181"/>
      <c r="V102" s="181"/>
      <c r="W102" s="181"/>
      <c r="X102" s="181"/>
      <c r="Y102" s="181">
        <v>0</v>
      </c>
      <c r="Z102" s="181"/>
      <c r="AA102" s="181"/>
      <c r="AB102" s="181"/>
      <c r="AC102" s="181"/>
      <c r="AD102" s="181"/>
      <c r="AE102" s="181">
        <v>0</v>
      </c>
      <c r="AF102" s="181"/>
      <c r="AG102" s="181"/>
      <c r="AH102" s="181"/>
      <c r="AI102" s="181"/>
      <c r="AJ102" s="181"/>
      <c r="AK102" s="181">
        <v>154.24</v>
      </c>
      <c r="AL102" s="181"/>
      <c r="AM102" s="181"/>
      <c r="AN102" s="181"/>
      <c r="AO102" s="181"/>
      <c r="AP102" s="181"/>
    </row>
    <row r="103" spans="1:79" s="52" customFormat="1" ht="17.25" customHeight="1" x14ac:dyDescent="0.2">
      <c r="A103" s="47"/>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row>
    <row r="104" spans="1:79" s="22" customFormat="1" ht="19.5" customHeight="1" x14ac:dyDescent="0.2">
      <c r="A104" s="10" t="s">
        <v>63</v>
      </c>
      <c r="B104" s="174" t="s">
        <v>64</v>
      </c>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ht="408.75" customHeight="1" x14ac:dyDescent="0.2">
      <c r="A105" s="175" t="s">
        <v>318</v>
      </c>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5"/>
      <c r="AD105" s="175"/>
      <c r="AE105" s="175"/>
      <c r="AF105" s="175"/>
      <c r="AG105" s="175"/>
      <c r="AH105" s="175"/>
      <c r="AI105" s="175"/>
      <c r="AJ105" s="175"/>
      <c r="AK105" s="175"/>
      <c r="AL105" s="175"/>
      <c r="AM105" s="175"/>
      <c r="AN105" s="175"/>
      <c r="AO105" s="175"/>
      <c r="AP105" s="175"/>
      <c r="AQ105" s="175"/>
      <c r="AR105" s="175"/>
      <c r="AS105" s="175"/>
      <c r="AT105" s="175"/>
      <c r="AU105" s="175"/>
      <c r="AV105" s="175"/>
      <c r="AW105" s="175"/>
      <c r="AX105" s="175"/>
      <c r="AY105" s="175"/>
      <c r="AZ105" s="175"/>
      <c r="BA105" s="175"/>
      <c r="BB105" s="175"/>
      <c r="BC105" s="175"/>
      <c r="BD105" s="175"/>
      <c r="BE105" s="175"/>
      <c r="BF105" s="175"/>
      <c r="BG105" s="175"/>
      <c r="BH105" s="175"/>
      <c r="BI105" s="175"/>
      <c r="BJ105" s="175"/>
      <c r="BK105" s="175"/>
      <c r="BL105" s="175"/>
    </row>
    <row r="106" spans="1:79" s="22" customFormat="1" ht="271.89999999999998" customHeight="1" x14ac:dyDescent="0.2">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Q106" s="175"/>
      <c r="AR106" s="175"/>
      <c r="AS106" s="175"/>
      <c r="AT106" s="175"/>
      <c r="AU106" s="175"/>
      <c r="AV106" s="175"/>
      <c r="AW106" s="175"/>
      <c r="AX106" s="175"/>
      <c r="AY106" s="175"/>
      <c r="AZ106" s="175"/>
      <c r="BA106" s="175"/>
      <c r="BB106" s="175"/>
      <c r="BC106" s="175"/>
      <c r="BD106" s="175"/>
      <c r="BE106" s="175"/>
      <c r="BF106" s="175"/>
      <c r="BG106" s="175"/>
      <c r="BH106" s="175"/>
      <c r="BI106" s="175"/>
      <c r="BJ106" s="175"/>
      <c r="BK106" s="175"/>
      <c r="BL106" s="175"/>
    </row>
    <row r="107" spans="1:79" ht="15.95" customHeight="1" x14ac:dyDescent="0.25">
      <c r="A107" s="189" t="s">
        <v>308</v>
      </c>
      <c r="B107" s="189"/>
      <c r="C107" s="189"/>
      <c r="D107" s="189"/>
      <c r="E107" s="189"/>
      <c r="F107" s="189"/>
      <c r="G107" s="189"/>
      <c r="H107" s="189"/>
      <c r="I107" s="189"/>
      <c r="J107" s="189"/>
      <c r="K107" s="189"/>
      <c r="L107" s="189"/>
      <c r="M107" s="189"/>
      <c r="N107" s="189"/>
      <c r="O107" s="189"/>
      <c r="P107" s="189"/>
      <c r="Q107" s="189"/>
      <c r="R107" s="189"/>
      <c r="S107" s="189"/>
      <c r="T107" s="189"/>
      <c r="U107" s="189"/>
      <c r="V107" s="189"/>
      <c r="W107" s="189"/>
      <c r="X107" s="189"/>
      <c r="Y107" s="189"/>
      <c r="Z107" s="189"/>
      <c r="AA107" s="189"/>
      <c r="AB107" s="189"/>
      <c r="AC107" s="189"/>
      <c r="AD107" s="189"/>
      <c r="AE107" s="189"/>
      <c r="AF107" s="189"/>
      <c r="AG107" s="189"/>
      <c r="AH107" s="189"/>
      <c r="AI107" s="189"/>
      <c r="AJ107" s="189"/>
      <c r="AK107" s="189"/>
      <c r="AL107" s="189"/>
      <c r="AM107" s="189"/>
      <c r="AN107" s="189"/>
      <c r="AO107" s="189"/>
      <c r="AP107" s="189"/>
      <c r="AQ107" s="189"/>
      <c r="AR107" s="189"/>
      <c r="AS107" s="189"/>
      <c r="AT107" s="189"/>
      <c r="AU107" s="189"/>
      <c r="AV107" s="189"/>
      <c r="AW107" s="189"/>
      <c r="AX107" s="189"/>
      <c r="AY107" s="189"/>
      <c r="AZ107" s="189"/>
      <c r="BA107" s="189"/>
      <c r="BB107" s="189"/>
      <c r="BC107" s="189"/>
      <c r="BD107" s="189"/>
      <c r="BE107" s="189"/>
      <c r="BF107" s="189"/>
      <c r="BG107" s="189"/>
      <c r="BH107" s="189"/>
      <c r="BI107" s="189"/>
      <c r="BJ107" s="189"/>
      <c r="BK107" s="189"/>
      <c r="BL107" s="189"/>
    </row>
    <row r="108" spans="1:79" ht="15.95" customHeight="1" x14ac:dyDescent="0.25">
      <c r="A108" s="21"/>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row>
    <row r="109" spans="1:79" ht="15.95" customHeight="1" x14ac:dyDescent="0.25">
      <c r="A109" s="21"/>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row>
    <row r="110" spans="1:79" ht="42" customHeight="1" x14ac:dyDescent="0.25">
      <c r="A110" s="176" t="s">
        <v>81</v>
      </c>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77"/>
      <c r="X110" s="177"/>
      <c r="Y110" s="177"/>
      <c r="Z110" s="177"/>
      <c r="AA110" s="177"/>
      <c r="AB110" s="177"/>
      <c r="AC110" s="177"/>
      <c r="AD110" s="177"/>
      <c r="AE110" s="177"/>
      <c r="AF110" s="177"/>
      <c r="AG110" s="177"/>
      <c r="AH110" s="177"/>
      <c r="AI110" s="177"/>
      <c r="AJ110" s="177"/>
      <c r="AK110" s="177"/>
      <c r="AL110" s="177"/>
      <c r="AM110" s="177"/>
      <c r="AN110" s="2"/>
      <c r="AO110" s="2"/>
      <c r="AP110" s="178" t="s">
        <v>82</v>
      </c>
      <c r="AQ110" s="179"/>
      <c r="AR110" s="179"/>
      <c r="AS110" s="179"/>
      <c r="AT110" s="179"/>
      <c r="AU110" s="179"/>
      <c r="AV110" s="179"/>
      <c r="AW110" s="179"/>
      <c r="AX110" s="179"/>
      <c r="AY110" s="179"/>
      <c r="AZ110" s="179"/>
      <c r="BA110" s="179"/>
      <c r="BB110" s="179"/>
      <c r="BC110" s="179"/>
      <c r="BD110" s="179"/>
      <c r="BE110" s="179"/>
      <c r="BF110" s="179"/>
      <c r="BG110" s="179"/>
      <c r="BH110" s="179"/>
    </row>
    <row r="111" spans="1:79" x14ac:dyDescent="0.2">
      <c r="W111" s="180" t="s">
        <v>3</v>
      </c>
      <c r="X111" s="180"/>
      <c r="Y111" s="180"/>
      <c r="Z111" s="180"/>
      <c r="AA111" s="180"/>
      <c r="AB111" s="180"/>
      <c r="AC111" s="180"/>
      <c r="AD111" s="180"/>
      <c r="AE111" s="180"/>
      <c r="AF111" s="180"/>
      <c r="AG111" s="180"/>
      <c r="AH111" s="180"/>
      <c r="AI111" s="180"/>
      <c r="AJ111" s="180"/>
      <c r="AK111" s="180"/>
      <c r="AL111" s="180"/>
      <c r="AM111" s="180"/>
      <c r="AN111" s="3"/>
      <c r="AO111" s="3"/>
      <c r="AP111" s="180" t="s">
        <v>18</v>
      </c>
      <c r="AQ111" s="180"/>
      <c r="AR111" s="180"/>
      <c r="AS111" s="180"/>
      <c r="AT111" s="180"/>
      <c r="AU111" s="180"/>
      <c r="AV111" s="180"/>
      <c r="AW111" s="180"/>
      <c r="AX111" s="180"/>
      <c r="AY111" s="180"/>
      <c r="AZ111" s="180"/>
      <c r="BA111" s="180"/>
      <c r="BB111" s="180"/>
      <c r="BC111" s="180"/>
      <c r="BD111" s="180"/>
      <c r="BE111" s="180"/>
      <c r="BF111" s="180"/>
      <c r="BG111" s="180"/>
      <c r="BH111" s="180"/>
    </row>
  </sheetData>
  <mergeCells count="183">
    <mergeCell ref="B96:AE96"/>
    <mergeCell ref="A97:B98"/>
    <mergeCell ref="C97:X98"/>
    <mergeCell ref="AK102:AP102"/>
    <mergeCell ref="A105:BL106"/>
    <mergeCell ref="A107:BL107"/>
    <mergeCell ref="AW35:BB35"/>
    <mergeCell ref="BC35:BH35"/>
    <mergeCell ref="A35:B35"/>
    <mergeCell ref="C35:X35"/>
    <mergeCell ref="Y35:AD35"/>
    <mergeCell ref="AE35:AJ35"/>
    <mergeCell ref="AK35:AP35"/>
    <mergeCell ref="AQ35:AV35"/>
    <mergeCell ref="Y97:AP97"/>
    <mergeCell ref="Y98:AD98"/>
    <mergeCell ref="AE98:AJ98"/>
    <mergeCell ref="AK98:AP98"/>
    <mergeCell ref="B93:L93"/>
    <mergeCell ref="N93:Y93"/>
    <mergeCell ref="AA93:AI93"/>
    <mergeCell ref="AK93:BC93"/>
    <mergeCell ref="BE93:BL93"/>
    <mergeCell ref="B94:L94"/>
    <mergeCell ref="A99:B99"/>
    <mergeCell ref="C99:X99"/>
    <mergeCell ref="Y99:AD99"/>
    <mergeCell ref="AE99:AJ99"/>
    <mergeCell ref="AK99:AP99"/>
    <mergeCell ref="A100:B100"/>
    <mergeCell ref="C100:X100"/>
    <mergeCell ref="Y100:AD100"/>
    <mergeCell ref="AE100:AJ100"/>
    <mergeCell ref="AK100:AP100"/>
    <mergeCell ref="W111:AM111"/>
    <mergeCell ref="AP111:BH111"/>
    <mergeCell ref="A101:B101"/>
    <mergeCell ref="C101:X101"/>
    <mergeCell ref="Y101:AD101"/>
    <mergeCell ref="AE101:AJ101"/>
    <mergeCell ref="AK101:AP101"/>
    <mergeCell ref="B104:AE104"/>
    <mergeCell ref="A102:B102"/>
    <mergeCell ref="C102:X102"/>
    <mergeCell ref="Y102:AD102"/>
    <mergeCell ref="AE102:AJ102"/>
    <mergeCell ref="A110:V110"/>
    <mergeCell ref="W110:AM110"/>
    <mergeCell ref="AP110:BH110"/>
    <mergeCell ref="BE94:BL94"/>
    <mergeCell ref="B90:L90"/>
    <mergeCell ref="N90:AS90"/>
    <mergeCell ref="AU90:BB90"/>
    <mergeCell ref="B91:L91"/>
    <mergeCell ref="N91:AS91"/>
    <mergeCell ref="AU91:BB91"/>
    <mergeCell ref="A84:BL84"/>
    <mergeCell ref="A85:BL85"/>
    <mergeCell ref="B87:L87"/>
    <mergeCell ref="N87:AS87"/>
    <mergeCell ref="AU87:BB87"/>
    <mergeCell ref="B88:L88"/>
    <mergeCell ref="N88:AS88"/>
    <mergeCell ref="AU88:BB88"/>
    <mergeCell ref="N94:Y94"/>
    <mergeCell ref="AA94:AI94"/>
    <mergeCell ref="AK94:BC94"/>
    <mergeCell ref="C69:D69"/>
    <mergeCell ref="E69:L69"/>
    <mergeCell ref="C73:D73"/>
    <mergeCell ref="E73:BH73"/>
    <mergeCell ref="A76:BL76"/>
    <mergeCell ref="BE83:BL83"/>
    <mergeCell ref="A50:BH50"/>
    <mergeCell ref="A56:BH56"/>
    <mergeCell ref="B58:AW58"/>
    <mergeCell ref="A62:BH62"/>
    <mergeCell ref="A66:BH66"/>
    <mergeCell ref="A68:BH68"/>
    <mergeCell ref="A44:X44"/>
    <mergeCell ref="Y44:AK44"/>
    <mergeCell ref="AL44:BH44"/>
    <mergeCell ref="A37:AD37"/>
    <mergeCell ref="A39:BL39"/>
    <mergeCell ref="A41:X41"/>
    <mergeCell ref="Y41:AK41"/>
    <mergeCell ref="AL41:BH41"/>
    <mergeCell ref="A42:X42"/>
    <mergeCell ref="Y42:AK42"/>
    <mergeCell ref="AL42:BH42"/>
    <mergeCell ref="A34:B34"/>
    <mergeCell ref="C34:X34"/>
    <mergeCell ref="Y34:AD34"/>
    <mergeCell ref="AE34:AJ34"/>
    <mergeCell ref="AK34:AP34"/>
    <mergeCell ref="AQ34:AV34"/>
    <mergeCell ref="AW34:BB34"/>
    <mergeCell ref="BC34:BH34"/>
    <mergeCell ref="A43:X43"/>
    <mergeCell ref="Y43:AK43"/>
    <mergeCell ref="AL43:BH43"/>
    <mergeCell ref="A32:BH32"/>
    <mergeCell ref="A33:B33"/>
    <mergeCell ref="C33:X33"/>
    <mergeCell ref="Y33:AD33"/>
    <mergeCell ref="AE33:AJ33"/>
    <mergeCell ref="AK33:AP33"/>
    <mergeCell ref="AQ33:AV33"/>
    <mergeCell ref="AW33:BB33"/>
    <mergeCell ref="A30:B30"/>
    <mergeCell ref="C30:X30"/>
    <mergeCell ref="Y30:AD30"/>
    <mergeCell ref="AE30:AJ30"/>
    <mergeCell ref="AK30:AP30"/>
    <mergeCell ref="AQ30:AV30"/>
    <mergeCell ref="BC33:BH33"/>
    <mergeCell ref="AW31:BB31"/>
    <mergeCell ref="BC31:BH31"/>
    <mergeCell ref="A31:B31"/>
    <mergeCell ref="C31:X31"/>
    <mergeCell ref="Y31:AD31"/>
    <mergeCell ref="AE31:AJ31"/>
    <mergeCell ref="AK31:AP31"/>
    <mergeCell ref="AQ31:AV31"/>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7">
    <cfRule type="cellIs" dxfId="38" priority="1" stopIfTrue="1" operator="equal">
      <formula>$C76</formula>
    </cfRule>
  </conditionalFormatting>
  <conditionalFormatting sqref="A77:B77 B45:B46 B63:B75 B48:B49 B51:B55 A37:A75 A30:B31 A34:B35 B57:B61">
    <cfRule type="cellIs" dxfId="37" priority="2" stopIfTrue="1" operator="equal">
      <formula>0</formula>
    </cfRule>
  </conditionalFormatting>
  <conditionalFormatting sqref="C63:C75">
    <cfRule type="cellIs" dxfId="36" priority="3" stopIfTrue="1" operator="equal">
      <formula>$C54</formula>
    </cfRule>
  </conditionalFormatting>
  <conditionalFormatting sqref="C52:C55 C57:C61">
    <cfRule type="cellIs" dxfId="35" priority="4" stopIfTrue="1" operator="equal">
      <formula>$C36</formula>
    </cfRule>
  </conditionalFormatting>
  <conditionalFormatting sqref="C51">
    <cfRule type="cellIs" dxfId="34" priority="10" stopIfTrue="1" operator="equal">
      <formula>$C34</formula>
    </cfRule>
  </conditionalFormatting>
  <pageMargins left="0.31496062992125984" right="0.31496062992125984" top="0.39370078740157483" bottom="0.39370078740157483" header="0" footer="0"/>
  <pageSetup paperSize="9" scale="72" fitToHeight="0" orientation="landscape" r:id="rId1"/>
  <headerFooter alignWithMargins="0"/>
  <rowBreaks count="3" manualBreakCount="3">
    <brk id="57" max="68" man="1"/>
    <brk id="82" max="68" man="1"/>
    <brk id="103" max="68" man="1"/>
  </rowBreaks>
  <drawing r:id="rId2"/>
  <legacyDrawing r:id="rId3"/>
  <oleObjects>
    <mc:AlternateContent xmlns:mc="http://schemas.openxmlformats.org/markup-compatibility/2006">
      <mc:Choice Requires="x14">
        <oleObject progId="Equation.3" shapeId="8193" r:id="rId4">
          <objectPr defaultSize="0" autoPict="0" r:id="rId5">
            <anchor moveWithCells="1" sizeWithCells="1">
              <from>
                <xdr:col>1</xdr:col>
                <xdr:colOff>171450</xdr:colOff>
                <xdr:row>45</xdr:row>
                <xdr:rowOff>171450</xdr:rowOff>
              </from>
              <to>
                <xdr:col>17</xdr:col>
                <xdr:colOff>142875</xdr:colOff>
                <xdr:row>49</xdr:row>
                <xdr:rowOff>28575</xdr:rowOff>
              </to>
            </anchor>
          </objectPr>
        </oleObject>
      </mc:Choice>
      <mc:Fallback>
        <oleObject progId="Equation.3" shapeId="8193" r:id="rId4"/>
      </mc:Fallback>
    </mc:AlternateContent>
    <mc:AlternateContent xmlns:mc="http://schemas.openxmlformats.org/markup-compatibility/2006">
      <mc:Choice Requires="x14">
        <oleObject progId="Equation.3" shapeId="8194" r:id="rId6">
          <objectPr defaultSize="0" autoPict="0" r:id="rId7">
            <anchor moveWithCells="1" sizeWithCells="1">
              <from>
                <xdr:col>1</xdr:col>
                <xdr:colOff>180975</xdr:colOff>
                <xdr:row>51</xdr:row>
                <xdr:rowOff>190500</xdr:rowOff>
              </from>
              <to>
                <xdr:col>15</xdr:col>
                <xdr:colOff>161925</xdr:colOff>
                <xdr:row>55</xdr:row>
                <xdr:rowOff>57150</xdr:rowOff>
              </to>
            </anchor>
          </objectPr>
        </oleObject>
      </mc:Choice>
      <mc:Fallback>
        <oleObject progId="Equation.3" shapeId="8194" r:id="rId6"/>
      </mc:Fallback>
    </mc:AlternateContent>
    <mc:AlternateContent xmlns:mc="http://schemas.openxmlformats.org/markup-compatibility/2006">
      <mc:Choice Requires="x14">
        <oleObject progId="Equation.3" shapeId="8195" r:id="rId8">
          <objectPr defaultSize="0" autoPict="0" r:id="rId9">
            <anchor moveWithCells="1">
              <from>
                <xdr:col>26</xdr:col>
                <xdr:colOff>28575</xdr:colOff>
                <xdr:row>35</xdr:row>
                <xdr:rowOff>47625</xdr:rowOff>
              </from>
              <to>
                <xdr:col>29</xdr:col>
                <xdr:colOff>114300</xdr:colOff>
                <xdr:row>37</xdr:row>
                <xdr:rowOff>133350</xdr:rowOff>
              </to>
            </anchor>
          </objectPr>
        </oleObject>
      </mc:Choice>
      <mc:Fallback>
        <oleObject progId="Equation.3" shapeId="8195" r:id="rId8"/>
      </mc:Fallback>
    </mc:AlternateContent>
    <mc:AlternateContent xmlns:mc="http://schemas.openxmlformats.org/markup-compatibility/2006">
      <mc:Choice Requires="x14">
        <oleObject progId="Equation.3" shapeId="8196" r:id="rId10">
          <objectPr defaultSize="0" autoPict="0" r:id="rId11">
            <anchor moveWithCells="1" sizeWithCells="1">
              <from>
                <xdr:col>1</xdr:col>
                <xdr:colOff>190500</xdr:colOff>
                <xdr:row>58</xdr:row>
                <xdr:rowOff>47625</xdr:rowOff>
              </from>
              <to>
                <xdr:col>18</xdr:col>
                <xdr:colOff>47625</xdr:colOff>
                <xdr:row>61</xdr:row>
                <xdr:rowOff>38100</xdr:rowOff>
              </to>
            </anchor>
          </objectPr>
        </oleObject>
      </mc:Choice>
      <mc:Fallback>
        <oleObject progId="Equation.3" shapeId="8196" r:id="rId10"/>
      </mc:Fallback>
    </mc:AlternateContent>
    <mc:AlternateContent xmlns:mc="http://schemas.openxmlformats.org/markup-compatibility/2006">
      <mc:Choice Requires="x14">
        <oleObject progId="Equation.3" shapeId="8197" r:id="rId12">
          <objectPr defaultSize="0" autoPict="0" r:id="rId13">
            <anchor moveWithCells="1" sizeWithCells="1">
              <from>
                <xdr:col>1</xdr:col>
                <xdr:colOff>180975</xdr:colOff>
                <xdr:row>62</xdr:row>
                <xdr:rowOff>133350</xdr:rowOff>
              </from>
              <to>
                <xdr:col>7</xdr:col>
                <xdr:colOff>85725</xdr:colOff>
                <xdr:row>65</xdr:row>
                <xdr:rowOff>95250</xdr:rowOff>
              </to>
            </anchor>
          </objectPr>
        </oleObject>
      </mc:Choice>
      <mc:Fallback>
        <oleObject progId="Equation.3" shapeId="8197" r:id="rId12"/>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6"/>
  <sheetViews>
    <sheetView view="pageBreakPreview" topLeftCell="A5" zoomScale="60" zoomScaleNormal="70" workbookViewId="0">
      <selection activeCell="BI31" sqref="BI31"/>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7.95" customHeight="1" x14ac:dyDescent="0.2">
      <c r="A19" s="10" t="s">
        <v>7</v>
      </c>
      <c r="B19" s="103" t="s">
        <v>222</v>
      </c>
      <c r="C19" s="104"/>
      <c r="D19" s="104"/>
      <c r="E19" s="104"/>
      <c r="F19" s="104"/>
      <c r="G19" s="104"/>
      <c r="H19" s="104"/>
      <c r="I19" s="104"/>
      <c r="J19" s="104"/>
      <c r="K19" s="104"/>
      <c r="L19" s="104"/>
      <c r="M19"/>
      <c r="N19" s="103" t="s">
        <v>223</v>
      </c>
      <c r="O19" s="104"/>
      <c r="P19" s="104"/>
      <c r="Q19" s="104"/>
      <c r="R19" s="104"/>
      <c r="S19" s="104"/>
      <c r="T19" s="104"/>
      <c r="U19" s="104"/>
      <c r="V19" s="104"/>
      <c r="W19" s="104"/>
      <c r="X19" s="104"/>
      <c r="Y19" s="104"/>
      <c r="Z19" s="16"/>
      <c r="AA19" s="103" t="s">
        <v>196</v>
      </c>
      <c r="AB19" s="104"/>
      <c r="AC19" s="104"/>
      <c r="AD19" s="104"/>
      <c r="AE19" s="104"/>
      <c r="AF19" s="104"/>
      <c r="AG19" s="104"/>
      <c r="AH19" s="104"/>
      <c r="AI19" s="104"/>
      <c r="AJ19" s="16"/>
      <c r="AK19" s="109" t="s">
        <v>220</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12.75" customHeight="1" x14ac:dyDescent="0.2">
      <c r="A30" s="132"/>
      <c r="B30" s="132"/>
      <c r="C30" s="133" t="s">
        <v>218</v>
      </c>
      <c r="D30" s="134"/>
      <c r="E30" s="134"/>
      <c r="F30" s="134"/>
      <c r="G30" s="134"/>
      <c r="H30" s="134"/>
      <c r="I30" s="134"/>
      <c r="J30" s="134"/>
      <c r="K30" s="134"/>
      <c r="L30" s="134"/>
      <c r="M30" s="134"/>
      <c r="N30" s="134"/>
      <c r="O30" s="134"/>
      <c r="P30" s="134"/>
      <c r="Q30" s="134"/>
      <c r="R30" s="134"/>
      <c r="S30" s="134"/>
      <c r="T30" s="134"/>
      <c r="U30" s="134"/>
      <c r="V30" s="134"/>
      <c r="W30" s="134"/>
      <c r="X30" s="135"/>
      <c r="Y30" s="130">
        <v>0</v>
      </c>
      <c r="Z30" s="130"/>
      <c r="AA30" s="130"/>
      <c r="AB30" s="130"/>
      <c r="AC30" s="130"/>
      <c r="AD30" s="130"/>
      <c r="AE30" s="130">
        <v>0</v>
      </c>
      <c r="AF30" s="130"/>
      <c r="AG30" s="130"/>
      <c r="AH30" s="130"/>
      <c r="AI30" s="130"/>
      <c r="AJ30" s="130"/>
      <c r="AK30" s="131">
        <f>IF(BI30 = -1, (IF(AE30=0,0,Y30/AE30)),(IF(Y30=0,0,AE30/Y30)))</f>
        <v>0</v>
      </c>
      <c r="AL30" s="131"/>
      <c r="AM30" s="131"/>
      <c r="AN30" s="131"/>
      <c r="AO30" s="131"/>
      <c r="AP30" s="131"/>
      <c r="AQ30" s="130">
        <v>322200</v>
      </c>
      <c r="AR30" s="130"/>
      <c r="AS30" s="130"/>
      <c r="AT30" s="130"/>
      <c r="AU30" s="130"/>
      <c r="AV30" s="130"/>
      <c r="AW30" s="130">
        <v>322200</v>
      </c>
      <c r="AX30" s="130"/>
      <c r="AY30" s="130"/>
      <c r="AZ30" s="130"/>
      <c r="BA30" s="130"/>
      <c r="BB30" s="130"/>
      <c r="BC30" s="131">
        <f>IF(BI30 = -1,(IF(AW30=0,0,AQ30/AW30)),(IF(AQ30=0,0,AW30/AQ30)))</f>
        <v>1</v>
      </c>
      <c r="BD30" s="131"/>
      <c r="BE30" s="131"/>
      <c r="BF30" s="131"/>
      <c r="BG30" s="131"/>
      <c r="BH30" s="131"/>
      <c r="BI30" s="50">
        <v>-1</v>
      </c>
      <c r="CA30" s="1" t="s">
        <v>38</v>
      </c>
    </row>
    <row r="31" spans="1:79" ht="17.25" customHeight="1" x14ac:dyDescent="0.2">
      <c r="A31" s="120" t="s">
        <v>27</v>
      </c>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2"/>
      <c r="BI31" s="50"/>
    </row>
    <row r="32" spans="1:79" ht="18" hidden="1" customHeight="1" x14ac:dyDescent="0.2">
      <c r="A32" s="123" t="s">
        <v>4</v>
      </c>
      <c r="B32" s="123"/>
      <c r="C32" s="124" t="s">
        <v>5</v>
      </c>
      <c r="D32" s="125"/>
      <c r="E32" s="125"/>
      <c r="F32" s="125"/>
      <c r="G32" s="125"/>
      <c r="H32" s="125"/>
      <c r="I32" s="125"/>
      <c r="J32" s="125"/>
      <c r="K32" s="125"/>
      <c r="L32" s="125"/>
      <c r="M32" s="125"/>
      <c r="N32" s="125"/>
      <c r="O32" s="125"/>
      <c r="P32" s="125"/>
      <c r="Q32" s="125"/>
      <c r="R32" s="125"/>
      <c r="S32" s="125"/>
      <c r="T32" s="125"/>
      <c r="U32" s="125"/>
      <c r="V32" s="125"/>
      <c r="W32" s="125"/>
      <c r="X32" s="125"/>
      <c r="Y32" s="127" t="s">
        <v>33</v>
      </c>
      <c r="Z32" s="128"/>
      <c r="AA32" s="128"/>
      <c r="AB32" s="128"/>
      <c r="AC32" s="128"/>
      <c r="AD32" s="128"/>
      <c r="AE32" s="127" t="s">
        <v>34</v>
      </c>
      <c r="AF32" s="128"/>
      <c r="AG32" s="128"/>
      <c r="AH32" s="128"/>
      <c r="AI32" s="128"/>
      <c r="AJ32" s="128"/>
      <c r="AK32" s="129" t="s">
        <v>69</v>
      </c>
      <c r="AL32" s="129"/>
      <c r="AM32" s="129"/>
      <c r="AN32" s="129"/>
      <c r="AO32" s="129"/>
      <c r="AP32" s="129"/>
      <c r="AQ32" s="127" t="s">
        <v>35</v>
      </c>
      <c r="AR32" s="118"/>
      <c r="AS32" s="118"/>
      <c r="AT32" s="118"/>
      <c r="AU32" s="118"/>
      <c r="AV32" s="118"/>
      <c r="AW32" s="127" t="s">
        <v>36</v>
      </c>
      <c r="AX32" s="115"/>
      <c r="AY32" s="115"/>
      <c r="AZ32" s="115"/>
      <c r="BA32" s="115"/>
      <c r="BB32" s="115"/>
      <c r="BC32" s="158" t="s">
        <v>70</v>
      </c>
      <c r="BD32" s="158"/>
      <c r="BE32" s="158"/>
      <c r="BF32" s="158"/>
      <c r="BG32" s="158"/>
      <c r="BH32" s="158"/>
      <c r="BI32" s="50" t="s">
        <v>68</v>
      </c>
      <c r="CA32" s="1" t="s">
        <v>39</v>
      </c>
    </row>
    <row r="33" spans="1:100" s="42" customFormat="1" ht="12.75" customHeight="1" x14ac:dyDescent="0.2">
      <c r="A33" s="132"/>
      <c r="B33" s="132"/>
      <c r="C33" s="133" t="s">
        <v>219</v>
      </c>
      <c r="D33" s="134"/>
      <c r="E33" s="134"/>
      <c r="F33" s="134"/>
      <c r="G33" s="134"/>
      <c r="H33" s="134"/>
      <c r="I33" s="134"/>
      <c r="J33" s="134"/>
      <c r="K33" s="134"/>
      <c r="L33" s="134"/>
      <c r="M33" s="134"/>
      <c r="N33" s="134"/>
      <c r="O33" s="134"/>
      <c r="P33" s="134"/>
      <c r="Q33" s="134"/>
      <c r="R33" s="134"/>
      <c r="S33" s="134"/>
      <c r="T33" s="134"/>
      <c r="U33" s="134"/>
      <c r="V33" s="134"/>
      <c r="W33" s="134"/>
      <c r="X33" s="135"/>
      <c r="Y33" s="130">
        <v>0</v>
      </c>
      <c r="Z33" s="130"/>
      <c r="AA33" s="130"/>
      <c r="AB33" s="130"/>
      <c r="AC33" s="130"/>
      <c r="AD33" s="130"/>
      <c r="AE33" s="130">
        <v>0</v>
      </c>
      <c r="AF33" s="130"/>
      <c r="AG33" s="130"/>
      <c r="AH33" s="130"/>
      <c r="AI33" s="130"/>
      <c r="AJ33" s="130"/>
      <c r="AK33" s="131">
        <f>IF(BI33 = -1, (IF(AE33=0,0,Y33/AE33)),(IF(Y33=0,0,AE33/Y33)))</f>
        <v>0</v>
      </c>
      <c r="AL33" s="131"/>
      <c r="AM33" s="131"/>
      <c r="AN33" s="131"/>
      <c r="AO33" s="131"/>
      <c r="AP33" s="131"/>
      <c r="AQ33" s="130">
        <v>100</v>
      </c>
      <c r="AR33" s="130"/>
      <c r="AS33" s="130"/>
      <c r="AT33" s="130"/>
      <c r="AU33" s="130"/>
      <c r="AV33" s="130"/>
      <c r="AW33" s="130">
        <v>100</v>
      </c>
      <c r="AX33" s="130"/>
      <c r="AY33" s="130"/>
      <c r="AZ33" s="130"/>
      <c r="BA33" s="130"/>
      <c r="BB33" s="130"/>
      <c r="BC33" s="131">
        <f>IF(BI33 = -1,(IF(AW33=0,0,AQ33/AW33)),(IF(AQ33=0,0,AW33/AQ33)))</f>
        <v>1</v>
      </c>
      <c r="BD33" s="131"/>
      <c r="BE33" s="131"/>
      <c r="BF33" s="131"/>
      <c r="BG33" s="131"/>
      <c r="BH33" s="131"/>
      <c r="BI33" s="51">
        <v>1</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15" customHeight="1" x14ac:dyDescent="0.2">
      <c r="AE34" s="31"/>
      <c r="AF34" s="31"/>
      <c r="AG34" s="31"/>
      <c r="AH34" s="31"/>
      <c r="AI34" s="31"/>
      <c r="AJ34" s="31"/>
      <c r="AK34" s="31"/>
      <c r="AL34" s="31"/>
      <c r="AM34" s="31"/>
      <c r="AN34" s="31"/>
      <c r="AO34" s="31"/>
      <c r="AP34" s="34"/>
      <c r="AQ34" s="35"/>
      <c r="AR34" s="32"/>
      <c r="AS34" s="32"/>
      <c r="AT34" s="32"/>
      <c r="AU34" s="32"/>
      <c r="AV34" s="32"/>
      <c r="AW34" s="33"/>
      <c r="AX34" s="36"/>
      <c r="AY34" s="36"/>
      <c r="AZ34" s="36"/>
      <c r="BA34" s="36"/>
      <c r="BB34" s="36"/>
      <c r="BC34" s="37"/>
      <c r="BD34" s="37"/>
      <c r="BE34" s="37"/>
      <c r="BF34" s="37"/>
      <c r="BG34" s="37"/>
      <c r="BH34" s="37"/>
    </row>
    <row r="35" spans="1:100" ht="15" customHeight="1" x14ac:dyDescent="0.2">
      <c r="A35" s="136" t="s">
        <v>41</v>
      </c>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33"/>
      <c r="AF35" s="32"/>
      <c r="AG35" s="32"/>
      <c r="AH35" s="32"/>
      <c r="AI35" s="32"/>
      <c r="AJ35" s="32"/>
      <c r="AK35" s="34"/>
      <c r="AL35" s="34"/>
      <c r="AM35" s="34"/>
      <c r="AN35" s="34"/>
      <c r="AO35" s="34"/>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43"/>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75" customHeight="1" x14ac:dyDescent="0.2">
      <c r="A37" s="138" t="s">
        <v>140</v>
      </c>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39"/>
      <c r="BL37" s="139"/>
      <c r="CA37" s="1" t="s">
        <v>52</v>
      </c>
    </row>
    <row r="38" spans="1:100" ht="9"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c r="CA38" s="1" t="s">
        <v>52</v>
      </c>
    </row>
    <row r="39" spans="1:100" ht="15" customHeight="1" x14ac:dyDescent="0.25">
      <c r="A39" s="140"/>
      <c r="B39" s="141"/>
      <c r="C39" s="141"/>
      <c r="D39" s="141"/>
      <c r="E39" s="141"/>
      <c r="F39" s="141"/>
      <c r="G39" s="141"/>
      <c r="H39" s="141"/>
      <c r="I39" s="141"/>
      <c r="J39" s="141"/>
      <c r="K39" s="141"/>
      <c r="L39" s="141"/>
      <c r="M39" s="141"/>
      <c r="N39" s="141"/>
      <c r="O39" s="141"/>
      <c r="P39" s="141"/>
      <c r="Q39" s="141"/>
      <c r="R39" s="141"/>
      <c r="S39" s="141"/>
      <c r="T39" s="141"/>
      <c r="U39" s="141"/>
      <c r="V39" s="141"/>
      <c r="W39" s="141"/>
      <c r="X39" s="142"/>
      <c r="Y39" s="143" t="s">
        <v>44</v>
      </c>
      <c r="Z39" s="144"/>
      <c r="AA39" s="144"/>
      <c r="AB39" s="144"/>
      <c r="AC39" s="144"/>
      <c r="AD39" s="144"/>
      <c r="AE39" s="144"/>
      <c r="AF39" s="144"/>
      <c r="AG39" s="144"/>
      <c r="AH39" s="144"/>
      <c r="AI39" s="144"/>
      <c r="AJ39" s="144"/>
      <c r="AK39" s="145"/>
      <c r="AL39" s="146" t="s">
        <v>45</v>
      </c>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8"/>
      <c r="CA39" s="1" t="s">
        <v>52</v>
      </c>
    </row>
    <row r="40" spans="1:100" ht="15.75" customHeight="1" x14ac:dyDescent="0.2">
      <c r="A40" s="149" t="s">
        <v>46</v>
      </c>
      <c r="B40" s="150"/>
      <c r="C40" s="150"/>
      <c r="D40" s="150"/>
      <c r="E40" s="150"/>
      <c r="F40" s="150"/>
      <c r="G40" s="150"/>
      <c r="H40" s="150"/>
      <c r="I40" s="150"/>
      <c r="J40" s="150"/>
      <c r="K40" s="150"/>
      <c r="L40" s="150"/>
      <c r="M40" s="150"/>
      <c r="N40" s="150"/>
      <c r="O40" s="150"/>
      <c r="P40" s="150"/>
      <c r="Q40" s="150"/>
      <c r="R40" s="150"/>
      <c r="S40" s="150"/>
      <c r="T40" s="150"/>
      <c r="U40" s="150"/>
      <c r="V40" s="150"/>
      <c r="W40" s="150"/>
      <c r="X40" s="151"/>
      <c r="Y40" s="152" t="s">
        <v>49</v>
      </c>
      <c r="Z40" s="153"/>
      <c r="AA40" s="153"/>
      <c r="AB40" s="153"/>
      <c r="AC40" s="153"/>
      <c r="AD40" s="153"/>
      <c r="AE40" s="153"/>
      <c r="AF40" s="153"/>
      <c r="AG40" s="153"/>
      <c r="AH40" s="153"/>
      <c r="AI40" s="153"/>
      <c r="AJ40" s="153"/>
      <c r="AK40" s="154"/>
      <c r="AL40" s="155" t="s">
        <v>141</v>
      </c>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7"/>
      <c r="CA40" s="1" t="s">
        <v>52</v>
      </c>
    </row>
    <row r="41" spans="1:100" ht="15.75" customHeight="1" x14ac:dyDescent="0.2">
      <c r="A41" s="149" t="s">
        <v>47</v>
      </c>
      <c r="B41" s="150"/>
      <c r="C41" s="150"/>
      <c r="D41" s="150"/>
      <c r="E41" s="150"/>
      <c r="F41" s="150"/>
      <c r="G41" s="150"/>
      <c r="H41" s="150"/>
      <c r="I41" s="150"/>
      <c r="J41" s="150"/>
      <c r="K41" s="150"/>
      <c r="L41" s="150"/>
      <c r="M41" s="150"/>
      <c r="N41" s="150"/>
      <c r="O41" s="150"/>
      <c r="P41" s="150"/>
      <c r="Q41" s="150"/>
      <c r="R41" s="150"/>
      <c r="S41" s="150"/>
      <c r="T41" s="150"/>
      <c r="U41" s="150"/>
      <c r="V41" s="150"/>
      <c r="W41" s="150"/>
      <c r="X41" s="151"/>
      <c r="Y41" s="152" t="s">
        <v>50</v>
      </c>
      <c r="Z41" s="153"/>
      <c r="AA41" s="153"/>
      <c r="AB41" s="153"/>
      <c r="AC41" s="153"/>
      <c r="AD41" s="153"/>
      <c r="AE41" s="153"/>
      <c r="AF41" s="153"/>
      <c r="AG41" s="153"/>
      <c r="AH41" s="153"/>
      <c r="AI41" s="153"/>
      <c r="AJ41" s="153"/>
      <c r="AK41" s="154"/>
      <c r="AL41" s="155" t="s">
        <v>142</v>
      </c>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7"/>
      <c r="CA41" s="1" t="s">
        <v>52</v>
      </c>
    </row>
    <row r="42" spans="1:100" ht="15.75" customHeight="1" x14ac:dyDescent="0.2">
      <c r="A42" s="149" t="s">
        <v>48</v>
      </c>
      <c r="B42" s="150"/>
      <c r="C42" s="150"/>
      <c r="D42" s="150"/>
      <c r="E42" s="150"/>
      <c r="F42" s="150"/>
      <c r="G42" s="150"/>
      <c r="H42" s="150"/>
      <c r="I42" s="150"/>
      <c r="J42" s="150"/>
      <c r="K42" s="150"/>
      <c r="L42" s="150"/>
      <c r="M42" s="150"/>
      <c r="N42" s="150"/>
      <c r="O42" s="150"/>
      <c r="P42" s="150"/>
      <c r="Q42" s="150"/>
      <c r="R42" s="150"/>
      <c r="S42" s="150"/>
      <c r="T42" s="150"/>
      <c r="U42" s="150"/>
      <c r="V42" s="150"/>
      <c r="W42" s="150"/>
      <c r="X42" s="151"/>
      <c r="Y42" s="152" t="s">
        <v>51</v>
      </c>
      <c r="Z42" s="153"/>
      <c r="AA42" s="153"/>
      <c r="AB42" s="153"/>
      <c r="AC42" s="153"/>
      <c r="AD42" s="153"/>
      <c r="AE42" s="153"/>
      <c r="AF42" s="153"/>
      <c r="AG42" s="153"/>
      <c r="AH42" s="153"/>
      <c r="AI42" s="153"/>
      <c r="AJ42" s="153"/>
      <c r="AK42" s="154"/>
      <c r="AL42" s="155" t="s">
        <v>143</v>
      </c>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7"/>
      <c r="CA42" s="1" t="s">
        <v>52</v>
      </c>
    </row>
    <row r="43" spans="1:100" ht="15" customHeight="1" x14ac:dyDescent="0.2">
      <c r="A43" s="29"/>
      <c r="B43" s="29"/>
      <c r="C43" s="30"/>
      <c r="D43" s="31"/>
      <c r="E43" s="31"/>
      <c r="F43" s="31"/>
      <c r="G43" s="31"/>
      <c r="H43" s="31"/>
      <c r="I43" s="31"/>
      <c r="J43" s="31"/>
      <c r="K43" s="31"/>
      <c r="L43" s="31"/>
      <c r="M43" s="31"/>
      <c r="N43" s="31"/>
      <c r="O43" s="31"/>
      <c r="P43" s="31"/>
      <c r="Q43" s="31"/>
      <c r="R43" s="31"/>
      <c r="S43" s="31"/>
      <c r="T43" s="31"/>
      <c r="U43" s="31"/>
      <c r="V43" s="31"/>
      <c r="W43" s="31"/>
      <c r="X43" s="31"/>
      <c r="Y43" s="32"/>
      <c r="Z43" s="32"/>
      <c r="AA43" s="32"/>
      <c r="AB43" s="32"/>
      <c r="AC43" s="32"/>
      <c r="AD43" s="32"/>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row>
    <row r="44" spans="1:100" s="38" customFormat="1" ht="15.75" x14ac:dyDescent="0.25">
      <c r="B44" s="38" t="s">
        <v>28</v>
      </c>
    </row>
    <row r="45" spans="1:100" s="38" customFormat="1" ht="48.75" customHeight="1" x14ac:dyDescent="0.25">
      <c r="B4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100" s="38" customFormat="1" ht="1.5" hidden="1" customHeight="1" x14ac:dyDescent="0.25"/>
    <row r="47" spans="1:100" s="38" customFormat="1" ht="1.5" hidden="1" customHeight="1" x14ac:dyDescent="0.25"/>
    <row r="48" spans="1:100" s="38" customFormat="1" ht="35.25" customHeight="1" x14ac:dyDescent="0.25">
      <c r="A48" s="159" t="s">
        <v>224</v>
      </c>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row>
    <row r="49" spans="1:60" s="38" customFormat="1" ht="15.75" x14ac:dyDescent="0.25"/>
    <row r="50" spans="1:60" s="38" customFormat="1" ht="15.75" x14ac:dyDescent="0.25">
      <c r="B50" s="38" t="s">
        <v>29</v>
      </c>
    </row>
    <row r="51" spans="1:60" s="38" customFormat="1" ht="15.75" x14ac:dyDescent="0.25"/>
    <row r="52" spans="1:60" s="38" customFormat="1" ht="15.75" x14ac:dyDescent="0.25"/>
    <row r="53" spans="1:60" s="38" customFormat="1" ht="15.75" x14ac:dyDescent="0.25"/>
    <row r="54" spans="1:60" s="38" customFormat="1" ht="30.75" customHeight="1" x14ac:dyDescent="0.25">
      <c r="A54" s="159" t="s">
        <v>226</v>
      </c>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row>
    <row r="55" spans="1:60" s="38" customFormat="1" ht="15.75" x14ac:dyDescent="0.25"/>
    <row r="56" spans="1:60" s="38" customFormat="1" ht="24.75" customHeight="1" x14ac:dyDescent="0.25">
      <c r="B56" s="160" t="s">
        <v>30</v>
      </c>
      <c r="C56" s="160"/>
      <c r="D56" s="160"/>
      <c r="E56" s="160"/>
      <c r="F56" s="160"/>
      <c r="G56" s="160"/>
      <c r="H56" s="160"/>
      <c r="I56" s="160"/>
      <c r="J56" s="160"/>
      <c r="K56" s="160"/>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row>
    <row r="57" spans="1:60" s="38" customFormat="1" ht="15.75" x14ac:dyDescent="0.25"/>
    <row r="58" spans="1:60" s="38" customFormat="1" ht="15.75" x14ac:dyDescent="0.25"/>
    <row r="59" spans="1:60" s="38" customFormat="1" ht="22.5" customHeight="1" x14ac:dyDescent="0.25"/>
    <row r="60" spans="1:60" s="38" customFormat="1" ht="29.25" customHeight="1" x14ac:dyDescent="0.25">
      <c r="A60" s="159" t="s">
        <v>225</v>
      </c>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row>
    <row r="61" spans="1:60" s="38" customFormat="1" ht="15.75" x14ac:dyDescent="0.25"/>
    <row r="62" spans="1:60" s="38" customFormat="1" ht="15.75" x14ac:dyDescent="0.25"/>
    <row r="63" spans="1:60" s="38" customFormat="1" ht="15.75" x14ac:dyDescent="0.25"/>
    <row r="64" spans="1:60" s="38" customFormat="1" ht="15.75" x14ac:dyDescent="0.25">
      <c r="A64" s="162" t="s">
        <v>227</v>
      </c>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row>
    <row r="65" spans="1:78" s="38" customFormat="1" ht="15.75"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78" s="38" customFormat="1" ht="15.75" x14ac:dyDescent="0.25">
      <c r="A66" s="164" t="s">
        <v>228</v>
      </c>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c r="AG66" s="165"/>
      <c r="AH66" s="165"/>
      <c r="AI66" s="165"/>
      <c r="AJ66" s="165"/>
      <c r="AK66" s="165"/>
      <c r="AL66" s="165"/>
      <c r="AM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row>
    <row r="67" spans="1:78" s="38" customFormat="1" ht="19.5" customHeight="1" x14ac:dyDescent="0.25">
      <c r="C67" s="166" t="s">
        <v>43</v>
      </c>
      <c r="D67" s="167"/>
      <c r="E67" s="168" t="s">
        <v>202</v>
      </c>
      <c r="F67" s="169"/>
      <c r="G67" s="169"/>
      <c r="H67" s="169"/>
      <c r="I67" s="169"/>
      <c r="J67" s="169"/>
      <c r="K67" s="169"/>
      <c r="L67" s="169"/>
    </row>
    <row r="68" spans="1:78" s="40" customFormat="1" ht="17.25" customHeight="1" x14ac:dyDescent="0.2">
      <c r="B68" s="40" t="s">
        <v>31</v>
      </c>
    </row>
    <row r="69" spans="1:78" s="38" customFormat="1" ht="15.75" x14ac:dyDescent="0.25">
      <c r="E69" s="38" t="s">
        <v>32</v>
      </c>
    </row>
    <row r="70" spans="1:78" s="38" customFormat="1" ht="6" customHeight="1" x14ac:dyDescent="0.25"/>
    <row r="71" spans="1:78" s="38" customFormat="1" ht="15.75" x14ac:dyDescent="0.25">
      <c r="C71" s="170" t="s">
        <v>42</v>
      </c>
      <c r="D71" s="170"/>
      <c r="E71" s="171" t="s">
        <v>229</v>
      </c>
      <c r="F71" s="172"/>
      <c r="G71" s="172"/>
      <c r="H71" s="172"/>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2"/>
      <c r="AN71" s="172"/>
      <c r="AO71" s="172"/>
      <c r="AP71" s="172"/>
      <c r="AQ71" s="172"/>
      <c r="AR71" s="172"/>
      <c r="AS71" s="172"/>
      <c r="AT71" s="172"/>
      <c r="AU71" s="172"/>
      <c r="AV71" s="172"/>
      <c r="AW71" s="172"/>
      <c r="AX71" s="172"/>
      <c r="AY71" s="172"/>
      <c r="AZ71" s="172"/>
      <c r="BA71" s="172"/>
      <c r="BB71" s="172"/>
      <c r="BC71" s="172"/>
      <c r="BD71" s="172"/>
      <c r="BE71" s="172"/>
      <c r="BF71" s="172"/>
      <c r="BG71" s="172"/>
      <c r="BH71" s="172"/>
    </row>
    <row r="72" spans="1:78" ht="15.75" x14ac:dyDescent="0.2">
      <c r="A72" s="23"/>
      <c r="B72" s="23"/>
      <c r="C72" s="24"/>
      <c r="D72" s="24"/>
      <c r="E72" s="24"/>
      <c r="F72" s="24"/>
      <c r="G72" s="24"/>
      <c r="H72" s="24"/>
      <c r="I72" s="24"/>
      <c r="J72" s="24"/>
      <c r="K72" s="24"/>
      <c r="L72" s="24"/>
      <c r="M72" s="24"/>
      <c r="N72" s="24"/>
      <c r="O72" s="24"/>
      <c r="P72" s="24"/>
      <c r="Q72" s="24"/>
      <c r="R72" s="24"/>
      <c r="S72" s="24"/>
      <c r="T72" s="24"/>
      <c r="U72" s="24"/>
      <c r="V72" s="24"/>
      <c r="W72" s="24"/>
      <c r="X72" s="24"/>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6"/>
      <c r="AY72" s="26"/>
      <c r="AZ72" s="26"/>
      <c r="BA72" s="26"/>
      <c r="BB72" s="26"/>
      <c r="BC72" s="26"/>
      <c r="BD72" s="26"/>
      <c r="BE72" s="26"/>
      <c r="BF72" s="26"/>
      <c r="BG72" s="26"/>
      <c r="BH72" s="26"/>
      <c r="BI72" s="26"/>
      <c r="BJ72" s="26"/>
      <c r="BK72" s="26"/>
      <c r="BL72" s="26"/>
      <c r="BM72" s="26"/>
      <c r="BN72" s="26"/>
      <c r="BO72" s="26"/>
      <c r="BP72" s="26"/>
      <c r="BQ72" s="26"/>
      <c r="BR72" s="6"/>
      <c r="BS72" s="6"/>
      <c r="BT72" s="6"/>
      <c r="BU72" s="6"/>
      <c r="BV72" s="6"/>
      <c r="BW72" s="6"/>
      <c r="BX72" s="6"/>
      <c r="BY72" s="6"/>
      <c r="BZ72" s="5"/>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95" customHeight="1" x14ac:dyDescent="0.2">
      <c r="A74" s="138" t="s">
        <v>221</v>
      </c>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5.95" customHeight="1" x14ac:dyDescent="0.2">
      <c r="A76" s="9"/>
      <c r="B76" s="9"/>
      <c r="C76" s="9"/>
      <c r="D76" s="9"/>
      <c r="E76" s="9"/>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row>
    <row r="77" spans="1:78" ht="12" customHeight="1" x14ac:dyDescent="0.2">
      <c r="A77" s="22" t="s">
        <v>19</v>
      </c>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16</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s="22" customFormat="1" ht="12" customHeight="1" x14ac:dyDescent="0.2">
      <c r="A79" s="22" t="s">
        <v>17</v>
      </c>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row>
    <row r="80" spans="1:78" s="22" customFormat="1" ht="12" customHeight="1" x14ac:dyDescent="0.2">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173" t="s">
        <v>53</v>
      </c>
      <c r="BF81" s="173"/>
      <c r="BG81" s="173"/>
      <c r="BH81" s="173"/>
      <c r="BI81" s="173"/>
      <c r="BJ81" s="173"/>
      <c r="BK81" s="173"/>
      <c r="BL81" s="173"/>
    </row>
    <row r="82" spans="1:64" ht="15.75" x14ac:dyDescent="0.2">
      <c r="A82" s="102" t="s">
        <v>54</v>
      </c>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row>
    <row r="83" spans="1:64" ht="15.75" customHeight="1" x14ac:dyDescent="0.2">
      <c r="A83" s="102" t="s">
        <v>86</v>
      </c>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row>
    <row r="84" spans="1:64" ht="6"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27.95" customHeight="1" x14ac:dyDescent="0.2">
      <c r="A85" s="10" t="s">
        <v>2</v>
      </c>
      <c r="B85" s="103" t="s">
        <v>79</v>
      </c>
      <c r="C85" s="104"/>
      <c r="D85" s="104"/>
      <c r="E85" s="104"/>
      <c r="F85" s="104"/>
      <c r="G85" s="104"/>
      <c r="H85" s="104"/>
      <c r="I85" s="104"/>
      <c r="J85" s="104"/>
      <c r="K85" s="104"/>
      <c r="L85" s="104"/>
      <c r="M85" s="11"/>
      <c r="N85" s="105" t="s">
        <v>80</v>
      </c>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2"/>
      <c r="AU85" s="103" t="s">
        <v>83</v>
      </c>
      <c r="AV85" s="104"/>
      <c r="AW85" s="104"/>
      <c r="AX85" s="104"/>
      <c r="AY85" s="104"/>
      <c r="AZ85" s="104"/>
      <c r="BA85" s="104"/>
      <c r="BB85" s="104"/>
      <c r="BC85" s="12"/>
      <c r="BD85" s="12"/>
      <c r="BE85" s="12"/>
      <c r="BF85" s="12"/>
      <c r="BG85" s="12"/>
      <c r="BH85" s="12"/>
      <c r="BI85" s="12"/>
      <c r="BJ85" s="12"/>
      <c r="BK85" s="12"/>
      <c r="BL85" s="12"/>
    </row>
    <row r="86" spans="1:64" ht="21.75" customHeight="1" x14ac:dyDescent="0.2">
      <c r="A86" s="13"/>
      <c r="B86" s="107" t="s">
        <v>8</v>
      </c>
      <c r="C86" s="107"/>
      <c r="D86" s="107"/>
      <c r="E86" s="107"/>
      <c r="F86" s="107"/>
      <c r="G86" s="107"/>
      <c r="H86" s="107"/>
      <c r="I86" s="107"/>
      <c r="J86" s="107"/>
      <c r="K86" s="107"/>
      <c r="L86" s="107"/>
      <c r="M86" s="13"/>
      <c r="N86" s="108" t="s">
        <v>9</v>
      </c>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3"/>
      <c r="AU86" s="107" t="s">
        <v>10</v>
      </c>
      <c r="AV86" s="107"/>
      <c r="AW86" s="107"/>
      <c r="AX86" s="107"/>
      <c r="AY86" s="107"/>
      <c r="AZ86" s="107"/>
      <c r="BA86" s="107"/>
      <c r="BB86" s="107"/>
      <c r="BC86" s="13"/>
      <c r="BD86" s="13"/>
      <c r="BE86" s="13"/>
      <c r="BF86" s="13"/>
      <c r="BG86" s="13"/>
      <c r="BH86" s="13"/>
      <c r="BI86" s="13"/>
      <c r="BJ86" s="13"/>
      <c r="BK86" s="13"/>
      <c r="BL86" s="13"/>
    </row>
    <row r="87" spans="1:64" ht="6" customHeight="1"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s="14"/>
      <c r="BF87" s="14"/>
      <c r="BG87" s="14"/>
      <c r="BH87" s="14"/>
      <c r="BI87" s="14"/>
      <c r="BJ87" s="14"/>
      <c r="BK87" s="14"/>
      <c r="BL87" s="14"/>
    </row>
    <row r="88" spans="1:64" ht="27.95" customHeight="1" x14ac:dyDescent="0.2">
      <c r="A88" s="15" t="s">
        <v>6</v>
      </c>
      <c r="B88" s="103" t="s">
        <v>89</v>
      </c>
      <c r="C88" s="104"/>
      <c r="D88" s="104"/>
      <c r="E88" s="104"/>
      <c r="F88" s="104"/>
      <c r="G88" s="104"/>
      <c r="H88" s="104"/>
      <c r="I88" s="104"/>
      <c r="J88" s="104"/>
      <c r="K88" s="104"/>
      <c r="L88" s="104"/>
      <c r="M88" s="11"/>
      <c r="N88" s="105" t="s">
        <v>88</v>
      </c>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2"/>
      <c r="AU88" s="103" t="s">
        <v>83</v>
      </c>
      <c r="AV88" s="104"/>
      <c r="AW88" s="104"/>
      <c r="AX88" s="104"/>
      <c r="AY88" s="104"/>
      <c r="AZ88" s="104"/>
      <c r="BA88" s="104"/>
      <c r="BB88" s="104"/>
      <c r="BC88" s="16"/>
      <c r="BD88" s="16"/>
      <c r="BE88" s="16"/>
      <c r="BF88" s="16"/>
      <c r="BG88" s="16"/>
      <c r="BH88" s="16"/>
      <c r="BI88" s="16"/>
      <c r="BJ88" s="16"/>
      <c r="BK88" s="16"/>
      <c r="BL88" s="17"/>
    </row>
    <row r="89" spans="1:64" ht="23.25" customHeight="1" x14ac:dyDescent="0.2">
      <c r="A89" s="18"/>
      <c r="B89" s="107" t="s">
        <v>8</v>
      </c>
      <c r="C89" s="107"/>
      <c r="D89" s="107"/>
      <c r="E89" s="107"/>
      <c r="F89" s="107"/>
      <c r="G89" s="107"/>
      <c r="H89" s="107"/>
      <c r="I89" s="107"/>
      <c r="J89" s="107"/>
      <c r="K89" s="107"/>
      <c r="L89" s="107"/>
      <c r="M89" s="13"/>
      <c r="N89" s="108" t="s">
        <v>11</v>
      </c>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c r="AT89" s="13"/>
      <c r="AU89" s="107" t="s">
        <v>10</v>
      </c>
      <c r="AV89" s="107"/>
      <c r="AW89" s="107"/>
      <c r="AX89" s="107"/>
      <c r="AY89" s="107"/>
      <c r="AZ89" s="107"/>
      <c r="BA89" s="107"/>
      <c r="BB89" s="107"/>
      <c r="BC89" s="19"/>
      <c r="BD89" s="19"/>
      <c r="BE89" s="19"/>
      <c r="BF89" s="19"/>
      <c r="BG89" s="19"/>
      <c r="BH89" s="19"/>
      <c r="BI89" s="19"/>
      <c r="BJ89" s="19"/>
      <c r="BK89" s="20"/>
      <c r="BL89" s="19"/>
    </row>
    <row r="90" spans="1:64" ht="6.75" customHeight="1"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row>
    <row r="91" spans="1:64" ht="27.95" customHeight="1" x14ac:dyDescent="0.2">
      <c r="A91" s="10" t="s">
        <v>7</v>
      </c>
      <c r="B91" s="103" t="s">
        <v>222</v>
      </c>
      <c r="C91" s="104"/>
      <c r="D91" s="104"/>
      <c r="E91" s="104"/>
      <c r="F91" s="104"/>
      <c r="G91" s="104"/>
      <c r="H91" s="104"/>
      <c r="I91" s="104"/>
      <c r="J91" s="104"/>
      <c r="K91" s="104"/>
      <c r="L91" s="104"/>
      <c r="M91"/>
      <c r="N91" s="103" t="s">
        <v>223</v>
      </c>
      <c r="O91" s="104"/>
      <c r="P91" s="104"/>
      <c r="Q91" s="104"/>
      <c r="R91" s="104"/>
      <c r="S91" s="104"/>
      <c r="T91" s="104"/>
      <c r="U91" s="104"/>
      <c r="V91" s="104"/>
      <c r="W91" s="104"/>
      <c r="X91" s="104"/>
      <c r="Y91" s="104"/>
      <c r="Z91" s="16"/>
      <c r="AA91" s="103" t="s">
        <v>196</v>
      </c>
      <c r="AB91" s="104"/>
      <c r="AC91" s="104"/>
      <c r="AD91" s="104"/>
      <c r="AE91" s="104"/>
      <c r="AF91" s="104"/>
      <c r="AG91" s="104"/>
      <c r="AH91" s="104"/>
      <c r="AI91" s="104"/>
      <c r="AJ91" s="16"/>
      <c r="AK91" s="109" t="s">
        <v>220</v>
      </c>
      <c r="AL91" s="106"/>
      <c r="AM91" s="106"/>
      <c r="AN91" s="106"/>
      <c r="AO91" s="106"/>
      <c r="AP91" s="106"/>
      <c r="AQ91" s="106"/>
      <c r="AR91" s="106"/>
      <c r="AS91" s="106"/>
      <c r="AT91" s="106"/>
      <c r="AU91" s="106"/>
      <c r="AV91" s="106"/>
      <c r="AW91" s="106"/>
      <c r="AX91" s="106"/>
      <c r="AY91" s="106"/>
      <c r="AZ91" s="106"/>
      <c r="BA91" s="106"/>
      <c r="BB91" s="106"/>
      <c r="BC91" s="106"/>
      <c r="BD91" s="16"/>
      <c r="BE91" s="103" t="s">
        <v>84</v>
      </c>
      <c r="BF91" s="104"/>
      <c r="BG91" s="104"/>
      <c r="BH91" s="104"/>
      <c r="BI91" s="104"/>
      <c r="BJ91" s="104"/>
      <c r="BK91" s="104"/>
      <c r="BL91" s="104"/>
    </row>
    <row r="92" spans="1:64" ht="23.25" customHeight="1" x14ac:dyDescent="0.2">
      <c r="A92"/>
      <c r="B92" s="107" t="s">
        <v>8</v>
      </c>
      <c r="C92" s="107"/>
      <c r="D92" s="107"/>
      <c r="E92" s="107"/>
      <c r="F92" s="107"/>
      <c r="G92" s="107"/>
      <c r="H92" s="107"/>
      <c r="I92" s="107"/>
      <c r="J92" s="107"/>
      <c r="K92" s="107"/>
      <c r="L92" s="107"/>
      <c r="M92"/>
      <c r="N92" s="107" t="s">
        <v>12</v>
      </c>
      <c r="O92" s="107"/>
      <c r="P92" s="107"/>
      <c r="Q92" s="107"/>
      <c r="R92" s="107"/>
      <c r="S92" s="107"/>
      <c r="T92" s="107"/>
      <c r="U92" s="107"/>
      <c r="V92" s="107"/>
      <c r="W92" s="107"/>
      <c r="X92" s="107"/>
      <c r="Y92" s="107"/>
      <c r="Z92" s="19"/>
      <c r="AA92" s="110" t="s">
        <v>13</v>
      </c>
      <c r="AB92" s="110"/>
      <c r="AC92" s="110"/>
      <c r="AD92" s="110"/>
      <c r="AE92" s="110"/>
      <c r="AF92" s="110"/>
      <c r="AG92" s="110"/>
      <c r="AH92" s="110"/>
      <c r="AI92" s="110"/>
      <c r="AJ92" s="19"/>
      <c r="AK92" s="111" t="s">
        <v>14</v>
      </c>
      <c r="AL92" s="111"/>
      <c r="AM92" s="111"/>
      <c r="AN92" s="111"/>
      <c r="AO92" s="111"/>
      <c r="AP92" s="111"/>
      <c r="AQ92" s="111"/>
      <c r="AR92" s="111"/>
      <c r="AS92" s="111"/>
      <c r="AT92" s="111"/>
      <c r="AU92" s="111"/>
      <c r="AV92" s="111"/>
      <c r="AW92" s="111"/>
      <c r="AX92" s="111"/>
      <c r="AY92" s="111"/>
      <c r="AZ92" s="111"/>
      <c r="BA92" s="111"/>
      <c r="BB92" s="111"/>
      <c r="BC92" s="111"/>
      <c r="BD92" s="19"/>
      <c r="BE92" s="107" t="s">
        <v>15</v>
      </c>
      <c r="BF92" s="107"/>
      <c r="BG92" s="107"/>
      <c r="BH92" s="107"/>
      <c r="BI92" s="107"/>
      <c r="BJ92" s="107"/>
      <c r="BK92" s="107"/>
      <c r="BL92" s="107"/>
    </row>
    <row r="93" spans="1:64" s="22" customFormat="1" ht="12" customHeight="1" x14ac:dyDescent="0.2">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row>
    <row r="94" spans="1:64" s="22" customFormat="1" ht="19.5" customHeight="1" x14ac:dyDescent="0.2">
      <c r="A94" s="10" t="s">
        <v>55</v>
      </c>
      <c r="B94" s="174" t="s">
        <v>56</v>
      </c>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ht="28.5" customHeight="1" x14ac:dyDescent="0.2">
      <c r="A95" s="114" t="s">
        <v>0</v>
      </c>
      <c r="B95" s="114"/>
      <c r="C95" s="114" t="s">
        <v>57</v>
      </c>
      <c r="D95" s="114"/>
      <c r="E95" s="114"/>
      <c r="F95" s="114"/>
      <c r="G95" s="114"/>
      <c r="H95" s="114"/>
      <c r="I95" s="114"/>
      <c r="J95" s="114"/>
      <c r="K95" s="114"/>
      <c r="L95" s="114"/>
      <c r="M95" s="114"/>
      <c r="N95" s="114"/>
      <c r="O95" s="114"/>
      <c r="P95" s="114"/>
      <c r="Q95" s="114"/>
      <c r="R95" s="114"/>
      <c r="S95" s="114"/>
      <c r="T95" s="114"/>
      <c r="U95" s="114"/>
      <c r="V95" s="114"/>
      <c r="W95" s="114"/>
      <c r="X95" s="114"/>
      <c r="Y95" s="114" t="s">
        <v>58</v>
      </c>
      <c r="Z95" s="114"/>
      <c r="AA95" s="114"/>
      <c r="AB95" s="114"/>
      <c r="AC95" s="114"/>
      <c r="AD95" s="114"/>
      <c r="AE95" s="114"/>
      <c r="AF95" s="114"/>
      <c r="AG95" s="114"/>
      <c r="AH95" s="114"/>
      <c r="AI95" s="114"/>
      <c r="AJ95" s="114"/>
      <c r="AK95" s="114"/>
      <c r="AL95" s="114"/>
      <c r="AM95" s="114"/>
      <c r="AN95" s="114"/>
      <c r="AO95" s="114"/>
      <c r="AP95" s="114"/>
    </row>
    <row r="96" spans="1:64" ht="31.5" customHeight="1" x14ac:dyDescent="0.2">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t="s">
        <v>59</v>
      </c>
      <c r="Z96" s="114"/>
      <c r="AA96" s="114"/>
      <c r="AB96" s="114"/>
      <c r="AC96" s="114"/>
      <c r="AD96" s="114"/>
      <c r="AE96" s="114" t="s">
        <v>60</v>
      </c>
      <c r="AF96" s="114"/>
      <c r="AG96" s="114"/>
      <c r="AH96" s="114"/>
      <c r="AI96" s="114"/>
      <c r="AJ96" s="114"/>
      <c r="AK96" s="114" t="s">
        <v>61</v>
      </c>
      <c r="AL96" s="114"/>
      <c r="AM96" s="114"/>
      <c r="AN96" s="114"/>
      <c r="AO96" s="114"/>
      <c r="AP96" s="114"/>
    </row>
    <row r="97" spans="1:79" ht="17.25" customHeight="1" x14ac:dyDescent="0.2">
      <c r="A97" s="114">
        <v>1</v>
      </c>
      <c r="B97" s="114"/>
      <c r="C97" s="114">
        <v>2</v>
      </c>
      <c r="D97" s="114"/>
      <c r="E97" s="114"/>
      <c r="F97" s="114"/>
      <c r="G97" s="114"/>
      <c r="H97" s="114"/>
      <c r="I97" s="114"/>
      <c r="J97" s="114"/>
      <c r="K97" s="114"/>
      <c r="L97" s="114"/>
      <c r="M97" s="114"/>
      <c r="N97" s="114"/>
      <c r="O97" s="114"/>
      <c r="P97" s="114"/>
      <c r="Q97" s="114"/>
      <c r="R97" s="114"/>
      <c r="S97" s="114"/>
      <c r="T97" s="114"/>
      <c r="U97" s="114"/>
      <c r="V97" s="114"/>
      <c r="W97" s="114"/>
      <c r="X97" s="114"/>
      <c r="Y97" s="114">
        <v>3</v>
      </c>
      <c r="Z97" s="114"/>
      <c r="AA97" s="114"/>
      <c r="AB97" s="114"/>
      <c r="AC97" s="114"/>
      <c r="AD97" s="114"/>
      <c r="AE97" s="114">
        <v>4</v>
      </c>
      <c r="AF97" s="114"/>
      <c r="AG97" s="114"/>
      <c r="AH97" s="114"/>
      <c r="AI97" s="114"/>
      <c r="AJ97" s="114"/>
      <c r="AK97" s="114">
        <v>5</v>
      </c>
      <c r="AL97" s="114"/>
      <c r="AM97" s="114"/>
      <c r="AN97" s="114"/>
      <c r="AO97" s="114"/>
      <c r="AP97" s="114"/>
    </row>
    <row r="98" spans="1:79" s="22" customFormat="1" ht="17.25" hidden="1" customHeight="1" x14ac:dyDescent="0.2">
      <c r="A98" s="114" t="s">
        <v>4</v>
      </c>
      <c r="B98" s="114"/>
      <c r="C98" s="114" t="s">
        <v>5</v>
      </c>
      <c r="D98" s="114"/>
      <c r="E98" s="114"/>
      <c r="F98" s="114"/>
      <c r="G98" s="114"/>
      <c r="H98" s="114"/>
      <c r="I98" s="114"/>
      <c r="J98" s="114"/>
      <c r="K98" s="114"/>
      <c r="L98" s="114"/>
      <c r="M98" s="114"/>
      <c r="N98" s="114"/>
      <c r="O98" s="114"/>
      <c r="P98" s="114"/>
      <c r="Q98" s="114"/>
      <c r="R98" s="114"/>
      <c r="S98" s="114"/>
      <c r="T98" s="114"/>
      <c r="U98" s="114"/>
      <c r="V98" s="114"/>
      <c r="W98" s="114"/>
      <c r="X98" s="114"/>
      <c r="Y98" s="114" t="s">
        <v>33</v>
      </c>
      <c r="Z98" s="114"/>
      <c r="AA98" s="114"/>
      <c r="AB98" s="114"/>
      <c r="AC98" s="114"/>
      <c r="AD98" s="114"/>
      <c r="AE98" s="114" t="s">
        <v>34</v>
      </c>
      <c r="AF98" s="114"/>
      <c r="AG98" s="114"/>
      <c r="AH98" s="114"/>
      <c r="AI98" s="114"/>
      <c r="AJ98" s="114"/>
      <c r="AK98" s="114" t="s">
        <v>62</v>
      </c>
      <c r="AL98" s="114"/>
      <c r="AM98" s="114"/>
      <c r="AN98" s="114"/>
      <c r="AO98" s="114"/>
      <c r="AP98" s="114"/>
      <c r="AQ98" s="27"/>
      <c r="AR98" s="27"/>
      <c r="AS98" s="27"/>
      <c r="AT98" s="27"/>
      <c r="AU98" s="27"/>
      <c r="AV98" s="27"/>
      <c r="AW98" s="27"/>
      <c r="AX98" s="27"/>
      <c r="AY98" s="27"/>
      <c r="AZ98" s="27"/>
      <c r="BA98" s="27"/>
      <c r="BB98" s="27"/>
      <c r="BC98" s="27"/>
      <c r="BD98" s="27"/>
      <c r="BE98" s="27"/>
      <c r="BF98" s="27"/>
      <c r="BG98" s="27"/>
      <c r="BH98" s="27"/>
      <c r="BI98" s="27"/>
      <c r="BJ98" s="27"/>
      <c r="BK98" s="27"/>
      <c r="BL98" s="27"/>
      <c r="CA98" s="22" t="s">
        <v>65</v>
      </c>
    </row>
    <row r="99" spans="1:79" s="49" customFormat="1" ht="15.75" customHeight="1" x14ac:dyDescent="0.15">
      <c r="A99" s="181">
        <v>1</v>
      </c>
      <c r="B99" s="181"/>
      <c r="C99" s="182" t="s">
        <v>220</v>
      </c>
      <c r="D99" s="183"/>
      <c r="E99" s="183"/>
      <c r="F99" s="183"/>
      <c r="G99" s="183"/>
      <c r="H99" s="183"/>
      <c r="I99" s="183"/>
      <c r="J99" s="183"/>
      <c r="K99" s="183"/>
      <c r="L99" s="183"/>
      <c r="M99" s="183"/>
      <c r="N99" s="183"/>
      <c r="O99" s="183"/>
      <c r="P99" s="183"/>
      <c r="Q99" s="183"/>
      <c r="R99" s="183"/>
      <c r="S99" s="183"/>
      <c r="T99" s="183"/>
      <c r="U99" s="183"/>
      <c r="V99" s="183"/>
      <c r="W99" s="183"/>
      <c r="X99" s="184"/>
      <c r="Y99" s="181">
        <v>200</v>
      </c>
      <c r="Z99" s="181"/>
      <c r="AA99" s="181"/>
      <c r="AB99" s="181"/>
      <c r="AC99" s="181"/>
      <c r="AD99" s="181"/>
      <c r="AE99" s="181">
        <v>0</v>
      </c>
      <c r="AF99" s="181"/>
      <c r="AG99" s="181"/>
      <c r="AH99" s="181"/>
      <c r="AI99" s="181"/>
      <c r="AJ99" s="181"/>
      <c r="AK99" s="181">
        <v>0</v>
      </c>
      <c r="AL99" s="181"/>
      <c r="AM99" s="181"/>
      <c r="AN99" s="181"/>
      <c r="AO99" s="181"/>
      <c r="AP99" s="181"/>
      <c r="AQ99" s="27"/>
      <c r="AR99" s="27"/>
      <c r="AS99" s="27"/>
      <c r="AT99" s="27"/>
      <c r="AU99" s="27"/>
      <c r="AV99" s="27"/>
      <c r="AW99" s="27"/>
      <c r="AX99" s="27"/>
      <c r="AY99" s="27"/>
      <c r="AZ99" s="27"/>
      <c r="BA99" s="27"/>
      <c r="BB99" s="27"/>
      <c r="BC99" s="27"/>
      <c r="BD99" s="27"/>
      <c r="BE99" s="27"/>
      <c r="BF99" s="27"/>
      <c r="BG99" s="27"/>
      <c r="BH99" s="27"/>
      <c r="BI99" s="27"/>
      <c r="BJ99" s="27"/>
      <c r="BK99" s="27"/>
      <c r="BL99" s="27"/>
      <c r="CA99" s="49" t="s">
        <v>66</v>
      </c>
    </row>
    <row r="100" spans="1:79" s="22" customFormat="1" ht="12" customHeight="1" x14ac:dyDescent="0.2">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row>
    <row r="101" spans="1:79" s="22" customFormat="1" ht="19.5" customHeight="1" x14ac:dyDescent="0.2">
      <c r="A101" s="10" t="s">
        <v>63</v>
      </c>
      <c r="B101" s="174" t="s">
        <v>64</v>
      </c>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4"/>
      <c r="AD101" s="174"/>
      <c r="AE101" s="174"/>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ht="15.95" customHeight="1" x14ac:dyDescent="0.2">
      <c r="A102" s="175"/>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39"/>
      <c r="AS102" s="139"/>
      <c r="AT102" s="139"/>
      <c r="AU102" s="139"/>
      <c r="AV102" s="139"/>
      <c r="AW102" s="139"/>
      <c r="AX102" s="139"/>
      <c r="AY102" s="139"/>
      <c r="AZ102" s="139"/>
      <c r="BA102" s="139"/>
      <c r="BB102" s="139"/>
      <c r="BC102" s="139"/>
      <c r="BD102" s="139"/>
      <c r="BE102" s="139"/>
      <c r="BF102" s="139"/>
      <c r="BG102" s="139"/>
      <c r="BH102" s="139"/>
      <c r="BI102" s="139"/>
      <c r="BJ102" s="139"/>
      <c r="BK102" s="139"/>
      <c r="BL102" s="139"/>
    </row>
    <row r="103" spans="1:79" s="22" customFormat="1" ht="12" customHeight="1" x14ac:dyDescent="0.2">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5">
      <c r="A104" s="21"/>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row>
    <row r="105" spans="1:79" ht="42" customHeight="1" x14ac:dyDescent="0.25">
      <c r="A105" s="176" t="s">
        <v>81</v>
      </c>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77"/>
      <c r="X105" s="177"/>
      <c r="Y105" s="177"/>
      <c r="Z105" s="177"/>
      <c r="AA105" s="177"/>
      <c r="AB105" s="177"/>
      <c r="AC105" s="177"/>
      <c r="AD105" s="177"/>
      <c r="AE105" s="177"/>
      <c r="AF105" s="177"/>
      <c r="AG105" s="177"/>
      <c r="AH105" s="177"/>
      <c r="AI105" s="177"/>
      <c r="AJ105" s="177"/>
      <c r="AK105" s="177"/>
      <c r="AL105" s="177"/>
      <c r="AM105" s="177"/>
      <c r="AN105" s="2"/>
      <c r="AO105" s="2"/>
      <c r="AP105" s="178" t="s">
        <v>82</v>
      </c>
      <c r="AQ105" s="179"/>
      <c r="AR105" s="179"/>
      <c r="AS105" s="179"/>
      <c r="AT105" s="179"/>
      <c r="AU105" s="179"/>
      <c r="AV105" s="179"/>
      <c r="AW105" s="179"/>
      <c r="AX105" s="179"/>
      <c r="AY105" s="179"/>
      <c r="AZ105" s="179"/>
      <c r="BA105" s="179"/>
      <c r="BB105" s="179"/>
      <c r="BC105" s="179"/>
      <c r="BD105" s="179"/>
      <c r="BE105" s="179"/>
      <c r="BF105" s="179"/>
      <c r="BG105" s="179"/>
      <c r="BH105" s="179"/>
    </row>
    <row r="106" spans="1:79" x14ac:dyDescent="0.2">
      <c r="W106" s="180" t="s">
        <v>3</v>
      </c>
      <c r="X106" s="180"/>
      <c r="Y106" s="180"/>
      <c r="Z106" s="180"/>
      <c r="AA106" s="180"/>
      <c r="AB106" s="180"/>
      <c r="AC106" s="180"/>
      <c r="AD106" s="180"/>
      <c r="AE106" s="180"/>
      <c r="AF106" s="180"/>
      <c r="AG106" s="180"/>
      <c r="AH106" s="180"/>
      <c r="AI106" s="180"/>
      <c r="AJ106" s="180"/>
      <c r="AK106" s="180"/>
      <c r="AL106" s="180"/>
      <c r="AM106" s="180"/>
      <c r="AN106" s="3"/>
      <c r="AO106" s="3"/>
      <c r="AP106" s="180" t="s">
        <v>18</v>
      </c>
      <c r="AQ106" s="180"/>
      <c r="AR106" s="180"/>
      <c r="AS106" s="180"/>
      <c r="AT106" s="180"/>
      <c r="AU106" s="180"/>
      <c r="AV106" s="180"/>
      <c r="AW106" s="180"/>
      <c r="AX106" s="180"/>
      <c r="AY106" s="180"/>
      <c r="AZ106" s="180"/>
      <c r="BA106" s="180"/>
      <c r="BB106" s="180"/>
      <c r="BC106" s="180"/>
      <c r="BD106" s="180"/>
      <c r="BE106" s="180"/>
      <c r="BF106" s="180"/>
      <c r="BG106" s="180"/>
      <c r="BH106" s="180"/>
    </row>
  </sheetData>
  <mergeCells count="161">
    <mergeCell ref="A102:BL102"/>
    <mergeCell ref="A105:V105"/>
    <mergeCell ref="W105:AM105"/>
    <mergeCell ref="AP105:BH105"/>
    <mergeCell ref="W106:AM106"/>
    <mergeCell ref="AP106:BH106"/>
    <mergeCell ref="A99:B99"/>
    <mergeCell ref="C99:X99"/>
    <mergeCell ref="Y99:AD99"/>
    <mergeCell ref="AE99:AJ99"/>
    <mergeCell ref="AK99:AP99"/>
    <mergeCell ref="B101:AE101"/>
    <mergeCell ref="A97:B97"/>
    <mergeCell ref="C97:X97"/>
    <mergeCell ref="Y97:AD97"/>
    <mergeCell ref="AE97:AJ97"/>
    <mergeCell ref="AK97:AP97"/>
    <mergeCell ref="A98:B98"/>
    <mergeCell ref="C98:X98"/>
    <mergeCell ref="Y98:AD98"/>
    <mergeCell ref="AE98:AJ98"/>
    <mergeCell ref="AK98:AP98"/>
    <mergeCell ref="B94:AE94"/>
    <mergeCell ref="A95:B96"/>
    <mergeCell ref="C95:X96"/>
    <mergeCell ref="Y95:AP95"/>
    <mergeCell ref="Y96:AD96"/>
    <mergeCell ref="AE96:AJ96"/>
    <mergeCell ref="AK96:AP96"/>
    <mergeCell ref="B91:L91"/>
    <mergeCell ref="N91:Y91"/>
    <mergeCell ref="AA91:AI91"/>
    <mergeCell ref="AK91:BC91"/>
    <mergeCell ref="BE91:BL91"/>
    <mergeCell ref="B92:L92"/>
    <mergeCell ref="N92:Y92"/>
    <mergeCell ref="AA92:AI92"/>
    <mergeCell ref="AK92:BC92"/>
    <mergeCell ref="BE92:BL92"/>
    <mergeCell ref="B88:L88"/>
    <mergeCell ref="N88:AS88"/>
    <mergeCell ref="AU88:BB88"/>
    <mergeCell ref="B89:L89"/>
    <mergeCell ref="N89:AS89"/>
    <mergeCell ref="AU89:BB89"/>
    <mergeCell ref="A82:BL82"/>
    <mergeCell ref="A83:BL83"/>
    <mergeCell ref="B85:L85"/>
    <mergeCell ref="N85:AS85"/>
    <mergeCell ref="AU85:BB85"/>
    <mergeCell ref="B86:L86"/>
    <mergeCell ref="N86:AS86"/>
    <mergeCell ref="AU86:BB86"/>
    <mergeCell ref="C67:D67"/>
    <mergeCell ref="E67:L67"/>
    <mergeCell ref="C71:D71"/>
    <mergeCell ref="E71:BH71"/>
    <mergeCell ref="A74:BL74"/>
    <mergeCell ref="BE81:BL81"/>
    <mergeCell ref="A48:BH48"/>
    <mergeCell ref="A54:BH54"/>
    <mergeCell ref="B56:AW56"/>
    <mergeCell ref="A60:BH60"/>
    <mergeCell ref="A64:BH64"/>
    <mergeCell ref="A66:BH66"/>
    <mergeCell ref="A41:X41"/>
    <mergeCell ref="Y41:AK41"/>
    <mergeCell ref="AL41:BH41"/>
    <mergeCell ref="A42:X42"/>
    <mergeCell ref="Y42:AK42"/>
    <mergeCell ref="AL42:BH42"/>
    <mergeCell ref="A35:AD35"/>
    <mergeCell ref="A37:BL37"/>
    <mergeCell ref="A39:X39"/>
    <mergeCell ref="Y39:AK39"/>
    <mergeCell ref="AL39:BH39"/>
    <mergeCell ref="A40:X40"/>
    <mergeCell ref="Y40:AK40"/>
    <mergeCell ref="AL40:BH40"/>
    <mergeCell ref="BC32:BH32"/>
    <mergeCell ref="A33:B33"/>
    <mergeCell ref="C33:X33"/>
    <mergeCell ref="Y33:AD33"/>
    <mergeCell ref="AE33:AJ33"/>
    <mergeCell ref="AK33:AP33"/>
    <mergeCell ref="AQ33:AV33"/>
    <mergeCell ref="AW33:BB33"/>
    <mergeCell ref="BC33:BH33"/>
    <mergeCell ref="A31:BH31"/>
    <mergeCell ref="A32:B32"/>
    <mergeCell ref="C32:X32"/>
    <mergeCell ref="Y32:AD32"/>
    <mergeCell ref="AE32:AJ32"/>
    <mergeCell ref="AK32:AP32"/>
    <mergeCell ref="AQ32:AV32"/>
    <mergeCell ref="AW32:BB32"/>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5">
    <cfRule type="cellIs" dxfId="33" priority="1" stopIfTrue="1" operator="equal">
      <formula>$C74</formula>
    </cfRule>
  </conditionalFormatting>
  <conditionalFormatting sqref="A75:B75 B43:B44 B61:B73 B46:B47 B49:B53 A35:A73 A30:B30 A33:B33 B55:B59">
    <cfRule type="cellIs" dxfId="32" priority="2" stopIfTrue="1" operator="equal">
      <formula>0</formula>
    </cfRule>
  </conditionalFormatting>
  <conditionalFormatting sqref="C61:C73">
    <cfRule type="cellIs" dxfId="31" priority="3" stopIfTrue="1" operator="equal">
      <formula>$C52</formula>
    </cfRule>
  </conditionalFormatting>
  <conditionalFormatting sqref="C50:C53 C55:C59">
    <cfRule type="cellIs" dxfId="30" priority="4" stopIfTrue="1" operator="equal">
      <formula>$C34</formula>
    </cfRule>
  </conditionalFormatting>
  <conditionalFormatting sqref="C49">
    <cfRule type="cellIs" dxfId="29" priority="11"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1" manualBreakCount="1">
    <brk id="80" max="68" man="1"/>
  </rowBreaks>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171450</xdr:colOff>
                <xdr:row>44</xdr:row>
                <xdr:rowOff>0</xdr:rowOff>
              </from>
              <to>
                <xdr:col>17</xdr:col>
                <xdr:colOff>142875</xdr:colOff>
                <xdr:row>47</xdr:row>
                <xdr:rowOff>57150</xdr:rowOff>
              </to>
            </anchor>
          </objectPr>
        </oleObject>
      </mc:Choice>
      <mc:Fallback>
        <oleObject progId="Equation.3" shapeId="9217" r:id="rId4"/>
      </mc:Fallback>
    </mc:AlternateContent>
    <mc:AlternateContent xmlns:mc="http://schemas.openxmlformats.org/markup-compatibility/2006">
      <mc:Choice Requires="x14">
        <oleObject progId="Equation.3" shapeId="9218" r:id="rId6">
          <objectPr defaultSize="0" autoPict="0" r:id="rId7">
            <anchor moveWithCells="1" sizeWithCells="1">
              <from>
                <xdr:col>1</xdr:col>
                <xdr:colOff>180975</xdr:colOff>
                <xdr:row>50</xdr:row>
                <xdr:rowOff>19050</xdr:rowOff>
              </from>
              <to>
                <xdr:col>15</xdr:col>
                <xdr:colOff>161925</xdr:colOff>
                <xdr:row>53</xdr:row>
                <xdr:rowOff>85725</xdr:rowOff>
              </to>
            </anchor>
          </objectPr>
        </oleObject>
      </mc:Choice>
      <mc:Fallback>
        <oleObject progId="Equation.3" shapeId="9218" r:id="rId6"/>
      </mc:Fallback>
    </mc:AlternateContent>
    <mc:AlternateContent xmlns:mc="http://schemas.openxmlformats.org/markup-compatibility/2006">
      <mc:Choice Requires="x14">
        <oleObject progId="Equation.3" shapeId="9219" r:id="rId8">
          <objectPr defaultSize="0" autoPict="0" r:id="rId9">
            <anchor moveWithCells="1">
              <from>
                <xdr:col>26</xdr:col>
                <xdr:colOff>28575</xdr:colOff>
                <xdr:row>33</xdr:row>
                <xdr:rowOff>57150</xdr:rowOff>
              </from>
              <to>
                <xdr:col>29</xdr:col>
                <xdr:colOff>114300</xdr:colOff>
                <xdr:row>35</xdr:row>
                <xdr:rowOff>142875</xdr:rowOff>
              </to>
            </anchor>
          </objectPr>
        </oleObject>
      </mc:Choice>
      <mc:Fallback>
        <oleObject progId="Equation.3" shapeId="9219" r:id="rId8"/>
      </mc:Fallback>
    </mc:AlternateContent>
    <mc:AlternateContent xmlns:mc="http://schemas.openxmlformats.org/markup-compatibility/2006">
      <mc:Choice Requires="x14">
        <oleObject progId="Equation.3" shapeId="9220" r:id="rId10">
          <objectPr defaultSize="0" autoPict="0" r:id="rId11">
            <anchor moveWithCells="1" sizeWithCells="1">
              <from>
                <xdr:col>1</xdr:col>
                <xdr:colOff>190500</xdr:colOff>
                <xdr:row>56</xdr:row>
                <xdr:rowOff>76200</xdr:rowOff>
              </from>
              <to>
                <xdr:col>18</xdr:col>
                <xdr:colOff>47625</xdr:colOff>
                <xdr:row>59</xdr:row>
                <xdr:rowOff>66675</xdr:rowOff>
              </to>
            </anchor>
          </objectPr>
        </oleObject>
      </mc:Choice>
      <mc:Fallback>
        <oleObject progId="Equation.3" shapeId="9220" r:id="rId10"/>
      </mc:Fallback>
    </mc:AlternateContent>
    <mc:AlternateContent xmlns:mc="http://schemas.openxmlformats.org/markup-compatibility/2006">
      <mc:Choice Requires="x14">
        <oleObject progId="Equation.3" shapeId="9221" r:id="rId12">
          <objectPr defaultSize="0" autoPict="0" r:id="rId13">
            <anchor moveWithCells="1" sizeWithCells="1">
              <from>
                <xdr:col>1</xdr:col>
                <xdr:colOff>180975</xdr:colOff>
                <xdr:row>60</xdr:row>
                <xdr:rowOff>161925</xdr:rowOff>
              </from>
              <to>
                <xdr:col>7</xdr:col>
                <xdr:colOff>85725</xdr:colOff>
                <xdr:row>63</xdr:row>
                <xdr:rowOff>123825</xdr:rowOff>
              </to>
            </anchor>
          </objectPr>
        </oleObject>
      </mc:Choice>
      <mc:Fallback>
        <oleObject progId="Equation.3" shapeId="9221" r:id="rId12"/>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8"/>
  <sheetViews>
    <sheetView view="pageBreakPreview" topLeftCell="A30" zoomScale="60" zoomScaleNormal="70" workbookViewId="0">
      <selection activeCell="BB101" sqref="BB101"/>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103" t="s">
        <v>234</v>
      </c>
      <c r="C19" s="104"/>
      <c r="D19" s="104"/>
      <c r="E19" s="104"/>
      <c r="F19" s="104"/>
      <c r="G19" s="104"/>
      <c r="H19" s="104"/>
      <c r="I19" s="104"/>
      <c r="J19" s="104"/>
      <c r="K19" s="104"/>
      <c r="L19" s="104"/>
      <c r="M19"/>
      <c r="N19" s="103" t="s">
        <v>236</v>
      </c>
      <c r="O19" s="104"/>
      <c r="P19" s="104"/>
      <c r="Q19" s="104"/>
      <c r="R19" s="104"/>
      <c r="S19" s="104"/>
      <c r="T19" s="104"/>
      <c r="U19" s="104"/>
      <c r="V19" s="104"/>
      <c r="W19" s="104"/>
      <c r="X19" s="104"/>
      <c r="Y19" s="104"/>
      <c r="Z19" s="16"/>
      <c r="AA19" s="103" t="s">
        <v>237</v>
      </c>
      <c r="AB19" s="104"/>
      <c r="AC19" s="104"/>
      <c r="AD19" s="104"/>
      <c r="AE19" s="104"/>
      <c r="AF19" s="104"/>
      <c r="AG19" s="104"/>
      <c r="AH19" s="104"/>
      <c r="AI19" s="104"/>
      <c r="AJ19" s="16"/>
      <c r="AK19" s="109" t="s">
        <v>235</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25.5" customHeight="1" x14ac:dyDescent="0.2">
      <c r="A30" s="132"/>
      <c r="B30" s="132"/>
      <c r="C30" s="133" t="s">
        <v>230</v>
      </c>
      <c r="D30" s="134"/>
      <c r="E30" s="134"/>
      <c r="F30" s="134"/>
      <c r="G30" s="134"/>
      <c r="H30" s="134"/>
      <c r="I30" s="134"/>
      <c r="J30" s="134"/>
      <c r="K30" s="134"/>
      <c r="L30" s="134"/>
      <c r="M30" s="134"/>
      <c r="N30" s="134"/>
      <c r="O30" s="134"/>
      <c r="P30" s="134"/>
      <c r="Q30" s="134"/>
      <c r="R30" s="134"/>
      <c r="S30" s="134"/>
      <c r="T30" s="134"/>
      <c r="U30" s="134"/>
      <c r="V30" s="134"/>
      <c r="W30" s="134"/>
      <c r="X30" s="135"/>
      <c r="Y30" s="130">
        <v>300</v>
      </c>
      <c r="Z30" s="130"/>
      <c r="AA30" s="130"/>
      <c r="AB30" s="130"/>
      <c r="AC30" s="130"/>
      <c r="AD30" s="130"/>
      <c r="AE30" s="130">
        <v>300</v>
      </c>
      <c r="AF30" s="130"/>
      <c r="AG30" s="130"/>
      <c r="AH30" s="130"/>
      <c r="AI30" s="130"/>
      <c r="AJ30" s="130"/>
      <c r="AK30" s="131">
        <f>IF(BI30 = -1, (IF(AE30=0,0,Y30/AE30)),(IF(Y30=0,0,AE30/Y30)))</f>
        <v>1</v>
      </c>
      <c r="AL30" s="131"/>
      <c r="AM30" s="131"/>
      <c r="AN30" s="131"/>
      <c r="AO30" s="131"/>
      <c r="AP30" s="131"/>
      <c r="AQ30" s="130">
        <v>300</v>
      </c>
      <c r="AR30" s="130"/>
      <c r="AS30" s="130"/>
      <c r="AT30" s="130"/>
      <c r="AU30" s="130"/>
      <c r="AV30" s="130"/>
      <c r="AW30" s="130">
        <v>300</v>
      </c>
      <c r="AX30" s="130"/>
      <c r="AY30" s="130"/>
      <c r="AZ30" s="130"/>
      <c r="BA30" s="130"/>
      <c r="BB30" s="130"/>
      <c r="BC30" s="131">
        <f>IF(BI30 = -1,(IF(AW30=0,0,AQ30/AW30)),(IF(AQ30=0,0,AW30/AQ30)))</f>
        <v>1</v>
      </c>
      <c r="BD30" s="131"/>
      <c r="BE30" s="131"/>
      <c r="BF30" s="131"/>
      <c r="BG30" s="131"/>
      <c r="BH30" s="131"/>
      <c r="BI30" s="50">
        <v>-1</v>
      </c>
      <c r="CA30" s="1" t="s">
        <v>38</v>
      </c>
    </row>
    <row r="31" spans="1:79" ht="25.5" customHeight="1" x14ac:dyDescent="0.2">
      <c r="A31" s="132"/>
      <c r="B31" s="132"/>
      <c r="C31" s="133" t="s">
        <v>231</v>
      </c>
      <c r="D31" s="134"/>
      <c r="E31" s="134"/>
      <c r="F31" s="134"/>
      <c r="G31" s="134"/>
      <c r="H31" s="134"/>
      <c r="I31" s="134"/>
      <c r="J31" s="134"/>
      <c r="K31" s="134"/>
      <c r="L31" s="134"/>
      <c r="M31" s="134"/>
      <c r="N31" s="134"/>
      <c r="O31" s="134"/>
      <c r="P31" s="134"/>
      <c r="Q31" s="134"/>
      <c r="R31" s="134"/>
      <c r="S31" s="134"/>
      <c r="T31" s="134"/>
      <c r="U31" s="134"/>
      <c r="V31" s="134"/>
      <c r="W31" s="134"/>
      <c r="X31" s="135"/>
      <c r="Y31" s="130">
        <v>15.71</v>
      </c>
      <c r="Z31" s="130"/>
      <c r="AA31" s="130"/>
      <c r="AB31" s="130"/>
      <c r="AC31" s="130"/>
      <c r="AD31" s="130"/>
      <c r="AE31" s="130">
        <v>23.36</v>
      </c>
      <c r="AF31" s="130"/>
      <c r="AG31" s="130"/>
      <c r="AH31" s="130"/>
      <c r="AI31" s="130"/>
      <c r="AJ31" s="130"/>
      <c r="AK31" s="131">
        <f>IF(BI31 = -1, (IF(AE31=0,0,Y31/AE31)),(IF(Y31=0,0,AE31/Y31)))</f>
        <v>0.67251712328767133</v>
      </c>
      <c r="AL31" s="131"/>
      <c r="AM31" s="131"/>
      <c r="AN31" s="131"/>
      <c r="AO31" s="131"/>
      <c r="AP31" s="131"/>
      <c r="AQ31" s="130">
        <v>19.72</v>
      </c>
      <c r="AR31" s="130"/>
      <c r="AS31" s="130"/>
      <c r="AT31" s="130"/>
      <c r="AU31" s="130"/>
      <c r="AV31" s="130"/>
      <c r="AW31" s="130">
        <v>16.54</v>
      </c>
      <c r="AX31" s="130"/>
      <c r="AY31" s="130"/>
      <c r="AZ31" s="130"/>
      <c r="BA31" s="130"/>
      <c r="BB31" s="130"/>
      <c r="BC31" s="131">
        <f>IF(BI31 = -1,(IF(AW31=0,0,AQ31/AW31)),(IF(AQ31=0,0,AW31/AQ31)))</f>
        <v>1.1922611850060458</v>
      </c>
      <c r="BD31" s="131"/>
      <c r="BE31" s="131"/>
      <c r="BF31" s="131"/>
      <c r="BG31" s="131"/>
      <c r="BH31" s="131"/>
      <c r="BI31" s="50">
        <v>-1</v>
      </c>
    </row>
    <row r="32" spans="1:79" ht="17.25" customHeight="1" x14ac:dyDescent="0.2">
      <c r="A32" s="120" t="s">
        <v>27</v>
      </c>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2"/>
      <c r="BI32" s="50"/>
    </row>
    <row r="33" spans="1:100" ht="12.75" hidden="1" customHeight="1" x14ac:dyDescent="0.2">
      <c r="A33" s="123" t="s">
        <v>4</v>
      </c>
      <c r="B33" s="123"/>
      <c r="C33" s="124" t="s">
        <v>5</v>
      </c>
      <c r="D33" s="125"/>
      <c r="E33" s="125"/>
      <c r="F33" s="125"/>
      <c r="G33" s="125"/>
      <c r="H33" s="125"/>
      <c r="I33" s="125"/>
      <c r="J33" s="125"/>
      <c r="K33" s="125"/>
      <c r="L33" s="125"/>
      <c r="M33" s="125"/>
      <c r="N33" s="125"/>
      <c r="O33" s="125"/>
      <c r="P33" s="125"/>
      <c r="Q33" s="125"/>
      <c r="R33" s="125"/>
      <c r="S33" s="125"/>
      <c r="T33" s="125"/>
      <c r="U33" s="125"/>
      <c r="V33" s="125"/>
      <c r="W33" s="125"/>
      <c r="X33" s="125"/>
      <c r="Y33" s="127" t="s">
        <v>33</v>
      </c>
      <c r="Z33" s="128"/>
      <c r="AA33" s="128"/>
      <c r="AB33" s="128"/>
      <c r="AC33" s="128"/>
      <c r="AD33" s="128"/>
      <c r="AE33" s="127" t="s">
        <v>34</v>
      </c>
      <c r="AF33" s="128"/>
      <c r="AG33" s="128"/>
      <c r="AH33" s="128"/>
      <c r="AI33" s="128"/>
      <c r="AJ33" s="128"/>
      <c r="AK33" s="129" t="s">
        <v>69</v>
      </c>
      <c r="AL33" s="129"/>
      <c r="AM33" s="129"/>
      <c r="AN33" s="129"/>
      <c r="AO33" s="129"/>
      <c r="AP33" s="129"/>
      <c r="AQ33" s="127" t="s">
        <v>35</v>
      </c>
      <c r="AR33" s="118"/>
      <c r="AS33" s="118"/>
      <c r="AT33" s="118"/>
      <c r="AU33" s="118"/>
      <c r="AV33" s="118"/>
      <c r="AW33" s="127" t="s">
        <v>36</v>
      </c>
      <c r="AX33" s="115"/>
      <c r="AY33" s="115"/>
      <c r="AZ33" s="115"/>
      <c r="BA33" s="115"/>
      <c r="BB33" s="115"/>
      <c r="BC33" s="158" t="s">
        <v>70</v>
      </c>
      <c r="BD33" s="158"/>
      <c r="BE33" s="158"/>
      <c r="BF33" s="158"/>
      <c r="BG33" s="158"/>
      <c r="BH33" s="158"/>
      <c r="BI33" s="50" t="s">
        <v>68</v>
      </c>
      <c r="CA33" s="1" t="s">
        <v>39</v>
      </c>
    </row>
    <row r="34" spans="1:100" s="42" customFormat="1" ht="38.25" customHeight="1" x14ac:dyDescent="0.2">
      <c r="A34" s="132"/>
      <c r="B34" s="132"/>
      <c r="C34" s="133" t="s">
        <v>232</v>
      </c>
      <c r="D34" s="134"/>
      <c r="E34" s="134"/>
      <c r="F34" s="134"/>
      <c r="G34" s="134"/>
      <c r="H34" s="134"/>
      <c r="I34" s="134"/>
      <c r="J34" s="134"/>
      <c r="K34" s="134"/>
      <c r="L34" s="134"/>
      <c r="M34" s="134"/>
      <c r="N34" s="134"/>
      <c r="O34" s="134"/>
      <c r="P34" s="134"/>
      <c r="Q34" s="134"/>
      <c r="R34" s="134"/>
      <c r="S34" s="134"/>
      <c r="T34" s="134"/>
      <c r="U34" s="134"/>
      <c r="V34" s="134"/>
      <c r="W34" s="134"/>
      <c r="X34" s="135"/>
      <c r="Y34" s="130">
        <v>0</v>
      </c>
      <c r="Z34" s="130"/>
      <c r="AA34" s="130"/>
      <c r="AB34" s="130"/>
      <c r="AC34" s="130"/>
      <c r="AD34" s="130"/>
      <c r="AE34" s="130">
        <v>0</v>
      </c>
      <c r="AF34" s="130"/>
      <c r="AG34" s="130"/>
      <c r="AH34" s="130"/>
      <c r="AI34" s="130"/>
      <c r="AJ34" s="130"/>
      <c r="AK34" s="131">
        <f>IF(BI34 = -1, (IF(AE34=0,0,Y34/AE34)),(IF(Y34=0,0,AE34/Y34)))</f>
        <v>0</v>
      </c>
      <c r="AL34" s="131"/>
      <c r="AM34" s="131"/>
      <c r="AN34" s="131"/>
      <c r="AO34" s="131"/>
      <c r="AP34" s="131"/>
      <c r="AQ34" s="130">
        <v>33</v>
      </c>
      <c r="AR34" s="130"/>
      <c r="AS34" s="130"/>
      <c r="AT34" s="130"/>
      <c r="AU34" s="130"/>
      <c r="AV34" s="130"/>
      <c r="AW34" s="130">
        <v>33</v>
      </c>
      <c r="AX34" s="130"/>
      <c r="AY34" s="130"/>
      <c r="AZ34" s="130"/>
      <c r="BA34" s="130"/>
      <c r="BB34" s="130"/>
      <c r="BC34" s="131">
        <f>IF(BI34 = -1,(IF(AW34=0,0,AQ34/AW34)),(IF(AQ34=0,0,AW34/AQ34)))</f>
        <v>1</v>
      </c>
      <c r="BD34" s="131"/>
      <c r="BE34" s="131"/>
      <c r="BF34" s="131"/>
      <c r="BG34" s="131"/>
      <c r="BH34" s="131"/>
      <c r="BI34" s="51">
        <v>1</v>
      </c>
      <c r="BJ34" s="5"/>
      <c r="BK34" s="5"/>
      <c r="BL34" s="5"/>
      <c r="BM34" s="5"/>
      <c r="BN34" s="5"/>
      <c r="BO34" s="5"/>
      <c r="BP34" s="5"/>
      <c r="BQ34" s="5"/>
      <c r="BR34" s="5"/>
      <c r="BS34" s="5"/>
      <c r="BT34" s="5"/>
      <c r="BU34" s="5"/>
      <c r="BV34" s="5"/>
      <c r="BW34" s="5"/>
      <c r="BX34" s="5"/>
      <c r="BY34" s="5"/>
      <c r="BZ34" s="5"/>
      <c r="CA34" s="5" t="s">
        <v>40</v>
      </c>
      <c r="CB34" s="5"/>
      <c r="CC34" s="5"/>
      <c r="CD34" s="5"/>
      <c r="CE34" s="5"/>
      <c r="CF34" s="5"/>
      <c r="CG34" s="5"/>
      <c r="CH34" s="5"/>
      <c r="CI34" s="5"/>
      <c r="CJ34" s="5"/>
      <c r="CK34" s="5"/>
      <c r="CL34" s="5"/>
      <c r="CM34" s="5"/>
      <c r="CN34" s="5"/>
      <c r="CO34" s="5"/>
      <c r="CP34" s="5"/>
      <c r="CQ34" s="5"/>
      <c r="CR34" s="5"/>
      <c r="CS34" s="5"/>
      <c r="CT34" s="5"/>
      <c r="CU34" s="5"/>
      <c r="CV34" s="5"/>
    </row>
    <row r="35" spans="1:100" s="5" customFormat="1" ht="15" customHeight="1" x14ac:dyDescent="0.2">
      <c r="AE35" s="31"/>
      <c r="AF35" s="31"/>
      <c r="AG35" s="31"/>
      <c r="AH35" s="31"/>
      <c r="AI35" s="31"/>
      <c r="AJ35" s="31"/>
      <c r="AK35" s="31"/>
      <c r="AL35" s="31"/>
      <c r="AM35" s="31"/>
      <c r="AN35" s="31"/>
      <c r="AO35" s="31"/>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136" t="s">
        <v>41</v>
      </c>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43"/>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75" customHeight="1" x14ac:dyDescent="0.2">
      <c r="A38" s="138" t="s">
        <v>140</v>
      </c>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CA38" s="1" t="s">
        <v>52</v>
      </c>
    </row>
    <row r="39" spans="1:100" ht="9" customHeight="1" x14ac:dyDescent="0.2">
      <c r="A39" s="43"/>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33"/>
      <c r="AF39" s="32"/>
      <c r="AG39" s="32"/>
      <c r="AH39" s="32"/>
      <c r="AI39" s="32"/>
      <c r="AJ39" s="32"/>
      <c r="AK39" s="34"/>
      <c r="AL39" s="34"/>
      <c r="AM39" s="34"/>
      <c r="AN39" s="34"/>
      <c r="AO39" s="34"/>
      <c r="AP39" s="34"/>
      <c r="AQ39" s="35"/>
      <c r="AR39" s="32"/>
      <c r="AS39" s="32"/>
      <c r="AT39" s="32"/>
      <c r="AU39" s="32"/>
      <c r="AV39" s="32"/>
      <c r="AW39" s="33"/>
      <c r="AX39" s="36"/>
      <c r="AY39" s="36"/>
      <c r="AZ39" s="36"/>
      <c r="BA39" s="36"/>
      <c r="BB39" s="36"/>
      <c r="BC39" s="37"/>
      <c r="BD39" s="37"/>
      <c r="BE39" s="37"/>
      <c r="BF39" s="37"/>
      <c r="BG39" s="37"/>
      <c r="BH39" s="37"/>
      <c r="CA39" s="1" t="s">
        <v>52</v>
      </c>
    </row>
    <row r="40" spans="1:100" ht="15" customHeight="1" x14ac:dyDescent="0.25">
      <c r="A40" s="140"/>
      <c r="B40" s="141"/>
      <c r="C40" s="141"/>
      <c r="D40" s="141"/>
      <c r="E40" s="141"/>
      <c r="F40" s="141"/>
      <c r="G40" s="141"/>
      <c r="H40" s="141"/>
      <c r="I40" s="141"/>
      <c r="J40" s="141"/>
      <c r="K40" s="141"/>
      <c r="L40" s="141"/>
      <c r="M40" s="141"/>
      <c r="N40" s="141"/>
      <c r="O40" s="141"/>
      <c r="P40" s="141"/>
      <c r="Q40" s="141"/>
      <c r="R40" s="141"/>
      <c r="S40" s="141"/>
      <c r="T40" s="141"/>
      <c r="U40" s="141"/>
      <c r="V40" s="141"/>
      <c r="W40" s="141"/>
      <c r="X40" s="142"/>
      <c r="Y40" s="143" t="s">
        <v>44</v>
      </c>
      <c r="Z40" s="144"/>
      <c r="AA40" s="144"/>
      <c r="AB40" s="144"/>
      <c r="AC40" s="144"/>
      <c r="AD40" s="144"/>
      <c r="AE40" s="144"/>
      <c r="AF40" s="144"/>
      <c r="AG40" s="144"/>
      <c r="AH40" s="144"/>
      <c r="AI40" s="144"/>
      <c r="AJ40" s="144"/>
      <c r="AK40" s="145"/>
      <c r="AL40" s="146" t="s">
        <v>45</v>
      </c>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8"/>
      <c r="CA40" s="1" t="s">
        <v>52</v>
      </c>
    </row>
    <row r="41" spans="1:100" ht="15.75" customHeight="1" x14ac:dyDescent="0.2">
      <c r="A41" s="149" t="s">
        <v>46</v>
      </c>
      <c r="B41" s="150"/>
      <c r="C41" s="150"/>
      <c r="D41" s="150"/>
      <c r="E41" s="150"/>
      <c r="F41" s="150"/>
      <c r="G41" s="150"/>
      <c r="H41" s="150"/>
      <c r="I41" s="150"/>
      <c r="J41" s="150"/>
      <c r="K41" s="150"/>
      <c r="L41" s="150"/>
      <c r="M41" s="150"/>
      <c r="N41" s="150"/>
      <c r="O41" s="150"/>
      <c r="P41" s="150"/>
      <c r="Q41" s="150"/>
      <c r="R41" s="150"/>
      <c r="S41" s="150"/>
      <c r="T41" s="150"/>
      <c r="U41" s="150"/>
      <c r="V41" s="150"/>
      <c r="W41" s="150"/>
      <c r="X41" s="151"/>
      <c r="Y41" s="152" t="s">
        <v>49</v>
      </c>
      <c r="Z41" s="153"/>
      <c r="AA41" s="153"/>
      <c r="AB41" s="153"/>
      <c r="AC41" s="153"/>
      <c r="AD41" s="153"/>
      <c r="AE41" s="153"/>
      <c r="AF41" s="153"/>
      <c r="AG41" s="153"/>
      <c r="AH41" s="153"/>
      <c r="AI41" s="153"/>
      <c r="AJ41" s="153"/>
      <c r="AK41" s="154"/>
      <c r="AL41" s="155" t="s">
        <v>141</v>
      </c>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7"/>
      <c r="CA41" s="1" t="s">
        <v>52</v>
      </c>
    </row>
    <row r="42" spans="1:100" ht="15.75" customHeight="1" x14ac:dyDescent="0.2">
      <c r="A42" s="149" t="s">
        <v>47</v>
      </c>
      <c r="B42" s="150"/>
      <c r="C42" s="150"/>
      <c r="D42" s="150"/>
      <c r="E42" s="150"/>
      <c r="F42" s="150"/>
      <c r="G42" s="150"/>
      <c r="H42" s="150"/>
      <c r="I42" s="150"/>
      <c r="J42" s="150"/>
      <c r="K42" s="150"/>
      <c r="L42" s="150"/>
      <c r="M42" s="150"/>
      <c r="N42" s="150"/>
      <c r="O42" s="150"/>
      <c r="P42" s="150"/>
      <c r="Q42" s="150"/>
      <c r="R42" s="150"/>
      <c r="S42" s="150"/>
      <c r="T42" s="150"/>
      <c r="U42" s="150"/>
      <c r="V42" s="150"/>
      <c r="W42" s="150"/>
      <c r="X42" s="151"/>
      <c r="Y42" s="152" t="s">
        <v>50</v>
      </c>
      <c r="Z42" s="153"/>
      <c r="AA42" s="153"/>
      <c r="AB42" s="153"/>
      <c r="AC42" s="153"/>
      <c r="AD42" s="153"/>
      <c r="AE42" s="153"/>
      <c r="AF42" s="153"/>
      <c r="AG42" s="153"/>
      <c r="AH42" s="153"/>
      <c r="AI42" s="153"/>
      <c r="AJ42" s="153"/>
      <c r="AK42" s="154"/>
      <c r="AL42" s="155" t="s">
        <v>142</v>
      </c>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7"/>
      <c r="CA42" s="1" t="s">
        <v>52</v>
      </c>
    </row>
    <row r="43" spans="1:100" ht="15.75" customHeight="1" x14ac:dyDescent="0.2">
      <c r="A43" s="149" t="s">
        <v>48</v>
      </c>
      <c r="B43" s="150"/>
      <c r="C43" s="150"/>
      <c r="D43" s="150"/>
      <c r="E43" s="150"/>
      <c r="F43" s="150"/>
      <c r="G43" s="150"/>
      <c r="H43" s="150"/>
      <c r="I43" s="150"/>
      <c r="J43" s="150"/>
      <c r="K43" s="150"/>
      <c r="L43" s="150"/>
      <c r="M43" s="150"/>
      <c r="N43" s="150"/>
      <c r="O43" s="150"/>
      <c r="P43" s="150"/>
      <c r="Q43" s="150"/>
      <c r="R43" s="150"/>
      <c r="S43" s="150"/>
      <c r="T43" s="150"/>
      <c r="U43" s="150"/>
      <c r="V43" s="150"/>
      <c r="W43" s="150"/>
      <c r="X43" s="151"/>
      <c r="Y43" s="152" t="s">
        <v>51</v>
      </c>
      <c r="Z43" s="153"/>
      <c r="AA43" s="153"/>
      <c r="AB43" s="153"/>
      <c r="AC43" s="153"/>
      <c r="AD43" s="153"/>
      <c r="AE43" s="153"/>
      <c r="AF43" s="153"/>
      <c r="AG43" s="153"/>
      <c r="AH43" s="153"/>
      <c r="AI43" s="153"/>
      <c r="AJ43" s="153"/>
      <c r="AK43" s="154"/>
      <c r="AL43" s="155" t="s">
        <v>143</v>
      </c>
      <c r="AM43" s="156"/>
      <c r="AN43" s="156"/>
      <c r="AO43" s="156"/>
      <c r="AP43" s="156"/>
      <c r="AQ43" s="156"/>
      <c r="AR43" s="156"/>
      <c r="AS43" s="156"/>
      <c r="AT43" s="156"/>
      <c r="AU43" s="156"/>
      <c r="AV43" s="156"/>
      <c r="AW43" s="156"/>
      <c r="AX43" s="156"/>
      <c r="AY43" s="156"/>
      <c r="AZ43" s="156"/>
      <c r="BA43" s="156"/>
      <c r="BB43" s="156"/>
      <c r="BC43" s="156"/>
      <c r="BD43" s="156"/>
      <c r="BE43" s="156"/>
      <c r="BF43" s="156"/>
      <c r="BG43" s="156"/>
      <c r="BH43" s="157"/>
      <c r="CA43" s="1" t="s">
        <v>52</v>
      </c>
    </row>
    <row r="44" spans="1:100" ht="15" customHeight="1" x14ac:dyDescent="0.2">
      <c r="A44" s="29"/>
      <c r="B44" s="29"/>
      <c r="C44" s="30"/>
      <c r="D44" s="31"/>
      <c r="E44" s="31"/>
      <c r="F44" s="31"/>
      <c r="G44" s="31"/>
      <c r="H44" s="31"/>
      <c r="I44" s="31"/>
      <c r="J44" s="31"/>
      <c r="K44" s="31"/>
      <c r="L44" s="31"/>
      <c r="M44" s="31"/>
      <c r="N44" s="31"/>
      <c r="O44" s="31"/>
      <c r="P44" s="31"/>
      <c r="Q44" s="31"/>
      <c r="R44" s="31"/>
      <c r="S44" s="31"/>
      <c r="T44" s="31"/>
      <c r="U44" s="31"/>
      <c r="V44" s="31"/>
      <c r="W44" s="31"/>
      <c r="X44" s="31"/>
      <c r="Y44" s="32"/>
      <c r="Z44" s="32"/>
      <c r="AA44" s="32"/>
      <c r="AB44" s="32"/>
      <c r="AC44" s="32"/>
      <c r="AD44" s="32"/>
      <c r="AE44" s="33"/>
      <c r="AF44" s="32"/>
      <c r="AG44" s="32"/>
      <c r="AH44" s="32"/>
      <c r="AI44" s="32"/>
      <c r="AJ44" s="32"/>
      <c r="AK44" s="34"/>
      <c r="AL44" s="34"/>
      <c r="AM44" s="34"/>
      <c r="AN44" s="34"/>
      <c r="AO44" s="34"/>
      <c r="AP44" s="34"/>
      <c r="AQ44" s="35"/>
      <c r="AR44" s="32"/>
      <c r="AS44" s="32"/>
      <c r="AT44" s="32"/>
      <c r="AU44" s="32"/>
      <c r="AV44" s="32"/>
      <c r="AW44" s="33"/>
      <c r="AX44" s="36"/>
      <c r="AY44" s="36"/>
      <c r="AZ44" s="36"/>
      <c r="BA44" s="36"/>
      <c r="BB44" s="36"/>
      <c r="BC44" s="37"/>
      <c r="BD44" s="37"/>
      <c r="BE44" s="37"/>
      <c r="BF44" s="37"/>
      <c r="BG44" s="37"/>
      <c r="BH44" s="37"/>
    </row>
    <row r="45" spans="1:100" s="38" customFormat="1" ht="15.75" x14ac:dyDescent="0.25">
      <c r="B45" s="38" t="s">
        <v>28</v>
      </c>
    </row>
    <row r="46" spans="1:100" s="38" customFormat="1" ht="48.75" customHeight="1" x14ac:dyDescent="0.25">
      <c r="B46"/>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row>
    <row r="47" spans="1:100" s="38" customFormat="1" ht="1.5" hidden="1" customHeight="1" x14ac:dyDescent="0.25"/>
    <row r="48" spans="1:100" s="38" customFormat="1" ht="1.5" hidden="1" customHeight="1" x14ac:dyDescent="0.25"/>
    <row r="49" spans="1:60" s="38" customFormat="1" ht="35.25" customHeight="1" x14ac:dyDescent="0.25">
      <c r="A49" s="159" t="s">
        <v>238</v>
      </c>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row>
    <row r="50" spans="1:60" s="38" customFormat="1" ht="15.75" x14ac:dyDescent="0.25"/>
    <row r="51" spans="1:60" s="38" customFormat="1" ht="15.75" x14ac:dyDescent="0.25">
      <c r="B51" s="38" t="s">
        <v>29</v>
      </c>
    </row>
    <row r="52" spans="1:60" s="38" customFormat="1" ht="15.75" x14ac:dyDescent="0.25"/>
    <row r="53" spans="1:60" s="38" customFormat="1" ht="15.75" x14ac:dyDescent="0.25"/>
    <row r="54" spans="1:60" s="38" customFormat="1" ht="15.75" x14ac:dyDescent="0.25"/>
    <row r="55" spans="1:60" s="38" customFormat="1" ht="30.75" customHeight="1" x14ac:dyDescent="0.25">
      <c r="A55" s="159" t="s">
        <v>240</v>
      </c>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row>
    <row r="56" spans="1:60" s="38" customFormat="1" ht="15.75" x14ac:dyDescent="0.25"/>
    <row r="57" spans="1:60" s="38" customFormat="1" ht="24.75" customHeight="1" x14ac:dyDescent="0.25">
      <c r="B57" s="160" t="s">
        <v>30</v>
      </c>
      <c r="C57" s="160"/>
      <c r="D57" s="160"/>
      <c r="E57" s="160"/>
      <c r="F57" s="160"/>
      <c r="G57" s="160"/>
      <c r="H57" s="160"/>
      <c r="I57" s="160"/>
      <c r="J57" s="160"/>
      <c r="K57" s="160"/>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row>
    <row r="58" spans="1:60" s="38" customFormat="1" ht="15.75" x14ac:dyDescent="0.25"/>
    <row r="59" spans="1:60" s="38" customFormat="1" ht="15.75" x14ac:dyDescent="0.25"/>
    <row r="60" spans="1:60" s="38" customFormat="1" ht="22.5" customHeight="1" x14ac:dyDescent="0.25"/>
    <row r="61" spans="1:60" s="38" customFormat="1" ht="29.25" customHeight="1" x14ac:dyDescent="0.25">
      <c r="A61" s="159" t="s">
        <v>239</v>
      </c>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row>
    <row r="62" spans="1:60" s="38" customFormat="1" ht="15.75" x14ac:dyDescent="0.25"/>
    <row r="63" spans="1:60" s="38" customFormat="1" ht="15.75" x14ac:dyDescent="0.25"/>
    <row r="64" spans="1:60" s="38" customFormat="1" ht="15.75" x14ac:dyDescent="0.25"/>
    <row r="65" spans="1:78" s="38" customFormat="1" ht="15.75" x14ac:dyDescent="0.25">
      <c r="A65" s="162" t="s">
        <v>241</v>
      </c>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row>
    <row r="66" spans="1:78" s="38" customFormat="1" ht="15.75"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row>
    <row r="67" spans="1:78" s="38" customFormat="1" ht="15.75" x14ac:dyDescent="0.25">
      <c r="A67" s="164" t="s">
        <v>242</v>
      </c>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c r="AC67" s="165"/>
      <c r="AD67" s="165"/>
      <c r="AE67" s="165"/>
      <c r="AF67" s="165"/>
      <c r="AG67" s="165"/>
      <c r="AH67" s="165"/>
      <c r="AI67" s="165"/>
      <c r="AJ67" s="165"/>
      <c r="AK67" s="165"/>
      <c r="AL67" s="165"/>
      <c r="AM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row>
    <row r="68" spans="1:78" s="38" customFormat="1" ht="19.5" customHeight="1" x14ac:dyDescent="0.25">
      <c r="C68" s="166" t="s">
        <v>43</v>
      </c>
      <c r="D68" s="167"/>
      <c r="E68" s="168" t="s">
        <v>122</v>
      </c>
      <c r="F68" s="169"/>
      <c r="G68" s="169"/>
      <c r="H68" s="169"/>
      <c r="I68" s="169"/>
      <c r="J68" s="169"/>
      <c r="K68" s="169"/>
      <c r="L68" s="169"/>
    </row>
    <row r="69" spans="1:78" s="40" customFormat="1" ht="17.25" customHeight="1" x14ac:dyDescent="0.2">
      <c r="B69" s="40" t="s">
        <v>31</v>
      </c>
    </row>
    <row r="70" spans="1:78" s="38" customFormat="1" ht="15.75" x14ac:dyDescent="0.25">
      <c r="E70" s="38" t="s">
        <v>32</v>
      </c>
    </row>
    <row r="71" spans="1:78" s="38" customFormat="1" ht="6" customHeight="1" x14ac:dyDescent="0.25"/>
    <row r="72" spans="1:78" s="38" customFormat="1" ht="15.75" x14ac:dyDescent="0.25">
      <c r="C72" s="170" t="s">
        <v>42</v>
      </c>
      <c r="D72" s="170"/>
      <c r="E72" s="171" t="s">
        <v>243</v>
      </c>
      <c r="F72" s="172"/>
      <c r="G72" s="172"/>
      <c r="H72" s="172"/>
      <c r="I72" s="172"/>
      <c r="J72" s="172"/>
      <c r="K72" s="172"/>
      <c r="L72" s="172"/>
      <c r="M72" s="172"/>
      <c r="N72" s="172"/>
      <c r="O72" s="172"/>
      <c r="P72" s="172"/>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2"/>
      <c r="AW72" s="172"/>
      <c r="AX72" s="172"/>
      <c r="AY72" s="172"/>
      <c r="AZ72" s="172"/>
      <c r="BA72" s="172"/>
      <c r="BB72" s="172"/>
      <c r="BC72" s="172"/>
      <c r="BD72" s="172"/>
      <c r="BE72" s="172"/>
      <c r="BF72" s="172"/>
      <c r="BG72" s="172"/>
      <c r="BH72" s="172"/>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75" hidden="1"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53.75" customHeight="1" x14ac:dyDescent="0.2">
      <c r="A75" s="138" t="s">
        <v>233</v>
      </c>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row>
    <row r="76" spans="1:78" ht="15.75" x14ac:dyDescent="0.2">
      <c r="A76" s="23"/>
      <c r="B76" s="23"/>
      <c r="C76" s="24"/>
      <c r="D76" s="24"/>
      <c r="E76" s="24"/>
      <c r="F76" s="24"/>
      <c r="G76" s="24"/>
      <c r="H76" s="24"/>
      <c r="I76" s="24"/>
      <c r="J76" s="24"/>
      <c r="K76" s="24"/>
      <c r="L76" s="24"/>
      <c r="M76" s="24"/>
      <c r="N76" s="24"/>
      <c r="O76" s="24"/>
      <c r="P76" s="24"/>
      <c r="Q76" s="24"/>
      <c r="R76" s="24"/>
      <c r="S76" s="24"/>
      <c r="T76" s="24"/>
      <c r="U76" s="24"/>
      <c r="V76" s="24"/>
      <c r="W76" s="24"/>
      <c r="X76" s="24"/>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6"/>
      <c r="AY76" s="26"/>
      <c r="AZ76" s="26"/>
      <c r="BA76" s="26"/>
      <c r="BB76" s="26"/>
      <c r="BC76" s="26"/>
      <c r="BD76" s="26"/>
      <c r="BE76" s="26"/>
      <c r="BF76" s="26"/>
      <c r="BG76" s="26"/>
      <c r="BH76" s="26"/>
      <c r="BI76" s="26"/>
      <c r="BJ76" s="26"/>
      <c r="BK76" s="26"/>
      <c r="BL76" s="26"/>
      <c r="BM76" s="26"/>
      <c r="BN76" s="26"/>
      <c r="BO76" s="26"/>
      <c r="BP76" s="26"/>
      <c r="BQ76" s="26"/>
      <c r="BR76" s="6"/>
      <c r="BS76" s="6"/>
      <c r="BT76" s="6"/>
      <c r="BU76" s="6"/>
      <c r="BV76" s="6"/>
      <c r="BW76" s="6"/>
      <c r="BX76" s="6"/>
      <c r="BY76" s="6"/>
      <c r="BZ76" s="5"/>
    </row>
    <row r="77" spans="1:78" ht="15.95" customHeight="1" x14ac:dyDescent="0.2">
      <c r="A77" s="9"/>
      <c r="B77" s="9"/>
      <c r="C77" s="9"/>
      <c r="D77" s="9"/>
      <c r="E77" s="9"/>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19</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16</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s="22" customFormat="1" ht="12" customHeight="1" x14ac:dyDescent="0.2">
      <c r="A80" s="22" t="s">
        <v>17</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173" t="s">
        <v>53</v>
      </c>
      <c r="BF82" s="173"/>
      <c r="BG82" s="173"/>
      <c r="BH82" s="173"/>
      <c r="BI82" s="173"/>
      <c r="BJ82" s="173"/>
      <c r="BK82" s="173"/>
      <c r="BL82" s="173"/>
    </row>
    <row r="83" spans="1:64" ht="15.75" x14ac:dyDescent="0.2">
      <c r="A83" s="102" t="s">
        <v>54</v>
      </c>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row>
    <row r="84" spans="1:64" ht="15.75" customHeight="1" x14ac:dyDescent="0.2">
      <c r="A84" s="102" t="s">
        <v>86</v>
      </c>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row>
    <row r="85" spans="1:64" ht="6"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4" ht="27.95" customHeight="1" x14ac:dyDescent="0.2">
      <c r="A86" s="10" t="s">
        <v>2</v>
      </c>
      <c r="B86" s="103" t="s">
        <v>79</v>
      </c>
      <c r="C86" s="104"/>
      <c r="D86" s="104"/>
      <c r="E86" s="104"/>
      <c r="F86" s="104"/>
      <c r="G86" s="104"/>
      <c r="H86" s="104"/>
      <c r="I86" s="104"/>
      <c r="J86" s="104"/>
      <c r="K86" s="104"/>
      <c r="L86" s="104"/>
      <c r="M86" s="11"/>
      <c r="N86" s="105" t="s">
        <v>80</v>
      </c>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2"/>
      <c r="AU86" s="103" t="s">
        <v>83</v>
      </c>
      <c r="AV86" s="104"/>
      <c r="AW86" s="104"/>
      <c r="AX86" s="104"/>
      <c r="AY86" s="104"/>
      <c r="AZ86" s="104"/>
      <c r="BA86" s="104"/>
      <c r="BB86" s="104"/>
      <c r="BC86" s="12"/>
      <c r="BD86" s="12"/>
      <c r="BE86" s="12"/>
      <c r="BF86" s="12"/>
      <c r="BG86" s="12"/>
      <c r="BH86" s="12"/>
      <c r="BI86" s="12"/>
      <c r="BJ86" s="12"/>
      <c r="BK86" s="12"/>
      <c r="BL86" s="12"/>
    </row>
    <row r="87" spans="1:64" ht="21.75" customHeight="1" x14ac:dyDescent="0.2">
      <c r="A87" s="13"/>
      <c r="B87" s="107" t="s">
        <v>8</v>
      </c>
      <c r="C87" s="107"/>
      <c r="D87" s="107"/>
      <c r="E87" s="107"/>
      <c r="F87" s="107"/>
      <c r="G87" s="107"/>
      <c r="H87" s="107"/>
      <c r="I87" s="107"/>
      <c r="J87" s="107"/>
      <c r="K87" s="107"/>
      <c r="L87" s="107"/>
      <c r="M87" s="13"/>
      <c r="N87" s="108" t="s">
        <v>9</v>
      </c>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c r="AT87" s="13"/>
      <c r="AU87" s="107" t="s">
        <v>10</v>
      </c>
      <c r="AV87" s="107"/>
      <c r="AW87" s="107"/>
      <c r="AX87" s="107"/>
      <c r="AY87" s="107"/>
      <c r="AZ87" s="107"/>
      <c r="BA87" s="107"/>
      <c r="BB87" s="107"/>
      <c r="BC87" s="13"/>
      <c r="BD87" s="13"/>
      <c r="BE87" s="13"/>
      <c r="BF87" s="13"/>
      <c r="BG87" s="13"/>
      <c r="BH87" s="13"/>
      <c r="BI87" s="13"/>
      <c r="BJ87" s="13"/>
      <c r="BK87" s="13"/>
      <c r="BL87" s="13"/>
    </row>
    <row r="88" spans="1:64" ht="6" customHeight="1"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s="14"/>
      <c r="BF88" s="14"/>
      <c r="BG88" s="14"/>
      <c r="BH88" s="14"/>
      <c r="BI88" s="14"/>
      <c r="BJ88" s="14"/>
      <c r="BK88" s="14"/>
      <c r="BL88" s="14"/>
    </row>
    <row r="89" spans="1:64" ht="27.95" customHeight="1" x14ac:dyDescent="0.2">
      <c r="A89" s="15" t="s">
        <v>6</v>
      </c>
      <c r="B89" s="103" t="s">
        <v>89</v>
      </c>
      <c r="C89" s="104"/>
      <c r="D89" s="104"/>
      <c r="E89" s="104"/>
      <c r="F89" s="104"/>
      <c r="G89" s="104"/>
      <c r="H89" s="104"/>
      <c r="I89" s="104"/>
      <c r="J89" s="104"/>
      <c r="K89" s="104"/>
      <c r="L89" s="104"/>
      <c r="M89" s="11"/>
      <c r="N89" s="105" t="s">
        <v>88</v>
      </c>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2"/>
      <c r="AU89" s="103" t="s">
        <v>83</v>
      </c>
      <c r="AV89" s="104"/>
      <c r="AW89" s="104"/>
      <c r="AX89" s="104"/>
      <c r="AY89" s="104"/>
      <c r="AZ89" s="104"/>
      <c r="BA89" s="104"/>
      <c r="BB89" s="104"/>
      <c r="BC89" s="16"/>
      <c r="BD89" s="16"/>
      <c r="BE89" s="16"/>
      <c r="BF89" s="16"/>
      <c r="BG89" s="16"/>
      <c r="BH89" s="16"/>
      <c r="BI89" s="16"/>
      <c r="BJ89" s="16"/>
      <c r="BK89" s="16"/>
      <c r="BL89" s="17"/>
    </row>
    <row r="90" spans="1:64" ht="23.25" customHeight="1" x14ac:dyDescent="0.2">
      <c r="A90" s="18"/>
      <c r="B90" s="107" t="s">
        <v>8</v>
      </c>
      <c r="C90" s="107"/>
      <c r="D90" s="107"/>
      <c r="E90" s="107"/>
      <c r="F90" s="107"/>
      <c r="G90" s="107"/>
      <c r="H90" s="107"/>
      <c r="I90" s="107"/>
      <c r="J90" s="107"/>
      <c r="K90" s="107"/>
      <c r="L90" s="107"/>
      <c r="M90" s="13"/>
      <c r="N90" s="108" t="s">
        <v>11</v>
      </c>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3"/>
      <c r="AU90" s="107" t="s">
        <v>10</v>
      </c>
      <c r="AV90" s="107"/>
      <c r="AW90" s="107"/>
      <c r="AX90" s="107"/>
      <c r="AY90" s="107"/>
      <c r="AZ90" s="107"/>
      <c r="BA90" s="107"/>
      <c r="BB90" s="107"/>
      <c r="BC90" s="19"/>
      <c r="BD90" s="19"/>
      <c r="BE90" s="19"/>
      <c r="BF90" s="19"/>
      <c r="BG90" s="19"/>
      <c r="BH90" s="19"/>
      <c r="BI90" s="19"/>
      <c r="BJ90" s="19"/>
      <c r="BK90" s="20"/>
      <c r="BL90" s="19"/>
    </row>
    <row r="91" spans="1:64" ht="6.75" customHeight="1"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row>
    <row r="92" spans="1:64" ht="28.5" customHeight="1" x14ac:dyDescent="0.2">
      <c r="A92" s="10" t="s">
        <v>7</v>
      </c>
      <c r="B92" s="103" t="s">
        <v>234</v>
      </c>
      <c r="C92" s="104"/>
      <c r="D92" s="104"/>
      <c r="E92" s="104"/>
      <c r="F92" s="104"/>
      <c r="G92" s="104"/>
      <c r="H92" s="104"/>
      <c r="I92" s="104"/>
      <c r="J92" s="104"/>
      <c r="K92" s="104"/>
      <c r="L92" s="104"/>
      <c r="M92"/>
      <c r="N92" s="103" t="s">
        <v>236</v>
      </c>
      <c r="O92" s="104"/>
      <c r="P92" s="104"/>
      <c r="Q92" s="104"/>
      <c r="R92" s="104"/>
      <c r="S92" s="104"/>
      <c r="T92" s="104"/>
      <c r="U92" s="104"/>
      <c r="V92" s="104"/>
      <c r="W92" s="104"/>
      <c r="X92" s="104"/>
      <c r="Y92" s="104"/>
      <c r="Z92" s="16"/>
      <c r="AA92" s="103" t="s">
        <v>237</v>
      </c>
      <c r="AB92" s="104"/>
      <c r="AC92" s="104"/>
      <c r="AD92" s="104"/>
      <c r="AE92" s="104"/>
      <c r="AF92" s="104"/>
      <c r="AG92" s="104"/>
      <c r="AH92" s="104"/>
      <c r="AI92" s="104"/>
      <c r="AJ92" s="16"/>
      <c r="AK92" s="109" t="s">
        <v>235</v>
      </c>
      <c r="AL92" s="106"/>
      <c r="AM92" s="106"/>
      <c r="AN92" s="106"/>
      <c r="AO92" s="106"/>
      <c r="AP92" s="106"/>
      <c r="AQ92" s="106"/>
      <c r="AR92" s="106"/>
      <c r="AS92" s="106"/>
      <c r="AT92" s="106"/>
      <c r="AU92" s="106"/>
      <c r="AV92" s="106"/>
      <c r="AW92" s="106"/>
      <c r="AX92" s="106"/>
      <c r="AY92" s="106"/>
      <c r="AZ92" s="106"/>
      <c r="BA92" s="106"/>
      <c r="BB92" s="106"/>
      <c r="BC92" s="106"/>
      <c r="BD92" s="16"/>
      <c r="BE92" s="103" t="s">
        <v>84</v>
      </c>
      <c r="BF92" s="104"/>
      <c r="BG92" s="104"/>
      <c r="BH92" s="104"/>
      <c r="BI92" s="104"/>
      <c r="BJ92" s="104"/>
      <c r="BK92" s="104"/>
      <c r="BL92" s="104"/>
    </row>
    <row r="93" spans="1:64" ht="23.25" customHeight="1" x14ac:dyDescent="0.2">
      <c r="A93"/>
      <c r="B93" s="107" t="s">
        <v>8</v>
      </c>
      <c r="C93" s="107"/>
      <c r="D93" s="107"/>
      <c r="E93" s="107"/>
      <c r="F93" s="107"/>
      <c r="G93" s="107"/>
      <c r="H93" s="107"/>
      <c r="I93" s="107"/>
      <c r="J93" s="107"/>
      <c r="K93" s="107"/>
      <c r="L93" s="107"/>
      <c r="M93"/>
      <c r="N93" s="107" t="s">
        <v>12</v>
      </c>
      <c r="O93" s="107"/>
      <c r="P93" s="107"/>
      <c r="Q93" s="107"/>
      <c r="R93" s="107"/>
      <c r="S93" s="107"/>
      <c r="T93" s="107"/>
      <c r="U93" s="107"/>
      <c r="V93" s="107"/>
      <c r="W93" s="107"/>
      <c r="X93" s="107"/>
      <c r="Y93" s="107"/>
      <c r="Z93" s="19"/>
      <c r="AA93" s="110" t="s">
        <v>13</v>
      </c>
      <c r="AB93" s="110"/>
      <c r="AC93" s="110"/>
      <c r="AD93" s="110"/>
      <c r="AE93" s="110"/>
      <c r="AF93" s="110"/>
      <c r="AG93" s="110"/>
      <c r="AH93" s="110"/>
      <c r="AI93" s="110"/>
      <c r="AJ93" s="19"/>
      <c r="AK93" s="111" t="s">
        <v>14</v>
      </c>
      <c r="AL93" s="111"/>
      <c r="AM93" s="111"/>
      <c r="AN93" s="111"/>
      <c r="AO93" s="111"/>
      <c r="AP93" s="111"/>
      <c r="AQ93" s="111"/>
      <c r="AR93" s="111"/>
      <c r="AS93" s="111"/>
      <c r="AT93" s="111"/>
      <c r="AU93" s="111"/>
      <c r="AV93" s="111"/>
      <c r="AW93" s="111"/>
      <c r="AX93" s="111"/>
      <c r="AY93" s="111"/>
      <c r="AZ93" s="111"/>
      <c r="BA93" s="111"/>
      <c r="BB93" s="111"/>
      <c r="BC93" s="111"/>
      <c r="BD93" s="19"/>
      <c r="BE93" s="107" t="s">
        <v>15</v>
      </c>
      <c r="BF93" s="107"/>
      <c r="BG93" s="107"/>
      <c r="BH93" s="107"/>
      <c r="BI93" s="107"/>
      <c r="BJ93" s="107"/>
      <c r="BK93" s="107"/>
      <c r="BL93" s="107"/>
    </row>
    <row r="94" spans="1:64" s="22" customFormat="1" ht="12" customHeight="1" x14ac:dyDescent="0.2">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s="22" customFormat="1" ht="19.5" customHeight="1" x14ac:dyDescent="0.2">
      <c r="A95" s="10" t="s">
        <v>55</v>
      </c>
      <c r="B95" s="174" t="s">
        <v>56</v>
      </c>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ht="28.5" customHeight="1" x14ac:dyDescent="0.2">
      <c r="A96" s="114" t="s">
        <v>0</v>
      </c>
      <c r="B96" s="114"/>
      <c r="C96" s="114" t="s">
        <v>57</v>
      </c>
      <c r="D96" s="114"/>
      <c r="E96" s="114"/>
      <c r="F96" s="114"/>
      <c r="G96" s="114"/>
      <c r="H96" s="114"/>
      <c r="I96" s="114"/>
      <c r="J96" s="114"/>
      <c r="K96" s="114"/>
      <c r="L96" s="114"/>
      <c r="M96" s="114"/>
      <c r="N96" s="114"/>
      <c r="O96" s="114"/>
      <c r="P96" s="114"/>
      <c r="Q96" s="114"/>
      <c r="R96" s="114"/>
      <c r="S96" s="114"/>
      <c r="T96" s="114"/>
      <c r="U96" s="114"/>
      <c r="V96" s="114"/>
      <c r="W96" s="114"/>
      <c r="X96" s="114"/>
      <c r="Y96" s="114" t="s">
        <v>58</v>
      </c>
      <c r="Z96" s="114"/>
      <c r="AA96" s="114"/>
      <c r="AB96" s="114"/>
      <c r="AC96" s="114"/>
      <c r="AD96" s="114"/>
      <c r="AE96" s="114"/>
      <c r="AF96" s="114"/>
      <c r="AG96" s="114"/>
      <c r="AH96" s="114"/>
      <c r="AI96" s="114"/>
      <c r="AJ96" s="114"/>
      <c r="AK96" s="114"/>
      <c r="AL96" s="114"/>
      <c r="AM96" s="114"/>
      <c r="AN96" s="114"/>
      <c r="AO96" s="114"/>
      <c r="AP96" s="114"/>
    </row>
    <row r="97" spans="1:79" ht="31.5" customHeight="1" x14ac:dyDescent="0.2">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t="s">
        <v>59</v>
      </c>
      <c r="Z97" s="114"/>
      <c r="AA97" s="114"/>
      <c r="AB97" s="114"/>
      <c r="AC97" s="114"/>
      <c r="AD97" s="114"/>
      <c r="AE97" s="114" t="s">
        <v>60</v>
      </c>
      <c r="AF97" s="114"/>
      <c r="AG97" s="114"/>
      <c r="AH97" s="114"/>
      <c r="AI97" s="114"/>
      <c r="AJ97" s="114"/>
      <c r="AK97" s="114" t="s">
        <v>61</v>
      </c>
      <c r="AL97" s="114"/>
      <c r="AM97" s="114"/>
      <c r="AN97" s="114"/>
      <c r="AO97" s="114"/>
      <c r="AP97" s="114"/>
    </row>
    <row r="98" spans="1:79" ht="17.25" customHeight="1" x14ac:dyDescent="0.2">
      <c r="A98" s="114">
        <v>1</v>
      </c>
      <c r="B98" s="114"/>
      <c r="C98" s="114">
        <v>2</v>
      </c>
      <c r="D98" s="114"/>
      <c r="E98" s="114"/>
      <c r="F98" s="114"/>
      <c r="G98" s="114"/>
      <c r="H98" s="114"/>
      <c r="I98" s="114"/>
      <c r="J98" s="114"/>
      <c r="K98" s="114"/>
      <c r="L98" s="114"/>
      <c r="M98" s="114"/>
      <c r="N98" s="114"/>
      <c r="O98" s="114"/>
      <c r="P98" s="114"/>
      <c r="Q98" s="114"/>
      <c r="R98" s="114"/>
      <c r="S98" s="114"/>
      <c r="T98" s="114"/>
      <c r="U98" s="114"/>
      <c r="V98" s="114"/>
      <c r="W98" s="114"/>
      <c r="X98" s="114"/>
      <c r="Y98" s="114">
        <v>3</v>
      </c>
      <c r="Z98" s="114"/>
      <c r="AA98" s="114"/>
      <c r="AB98" s="114"/>
      <c r="AC98" s="114"/>
      <c r="AD98" s="114"/>
      <c r="AE98" s="114">
        <v>4</v>
      </c>
      <c r="AF98" s="114"/>
      <c r="AG98" s="114"/>
      <c r="AH98" s="114"/>
      <c r="AI98" s="114"/>
      <c r="AJ98" s="114"/>
      <c r="AK98" s="114">
        <v>5</v>
      </c>
      <c r="AL98" s="114"/>
      <c r="AM98" s="114"/>
      <c r="AN98" s="114"/>
      <c r="AO98" s="114"/>
      <c r="AP98" s="114"/>
    </row>
    <row r="99" spans="1:79" s="22" customFormat="1" ht="17.25" hidden="1" customHeight="1" x14ac:dyDescent="0.2">
      <c r="A99" s="114" t="s">
        <v>4</v>
      </c>
      <c r="B99" s="114"/>
      <c r="C99" s="114" t="s">
        <v>5</v>
      </c>
      <c r="D99" s="114"/>
      <c r="E99" s="114"/>
      <c r="F99" s="114"/>
      <c r="G99" s="114"/>
      <c r="H99" s="114"/>
      <c r="I99" s="114"/>
      <c r="J99" s="114"/>
      <c r="K99" s="114"/>
      <c r="L99" s="114"/>
      <c r="M99" s="114"/>
      <c r="N99" s="114"/>
      <c r="O99" s="114"/>
      <c r="P99" s="114"/>
      <c r="Q99" s="114"/>
      <c r="R99" s="114"/>
      <c r="S99" s="114"/>
      <c r="T99" s="114"/>
      <c r="U99" s="114"/>
      <c r="V99" s="114"/>
      <c r="W99" s="114"/>
      <c r="X99" s="114"/>
      <c r="Y99" s="114" t="s">
        <v>33</v>
      </c>
      <c r="Z99" s="114"/>
      <c r="AA99" s="114"/>
      <c r="AB99" s="114"/>
      <c r="AC99" s="114"/>
      <c r="AD99" s="114"/>
      <c r="AE99" s="114" t="s">
        <v>34</v>
      </c>
      <c r="AF99" s="114"/>
      <c r="AG99" s="114"/>
      <c r="AH99" s="114"/>
      <c r="AI99" s="114"/>
      <c r="AJ99" s="114"/>
      <c r="AK99" s="114" t="s">
        <v>62</v>
      </c>
      <c r="AL99" s="114"/>
      <c r="AM99" s="114"/>
      <c r="AN99" s="114"/>
      <c r="AO99" s="114"/>
      <c r="AP99" s="114"/>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65</v>
      </c>
    </row>
    <row r="100" spans="1:79" s="22" customFormat="1" ht="15.75" hidden="1" customHeight="1" x14ac:dyDescent="0.2">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22" t="s">
        <v>66</v>
      </c>
    </row>
    <row r="101" spans="1:79" s="52" customFormat="1" ht="39" customHeight="1" x14ac:dyDescent="0.2">
      <c r="A101" s="181">
        <v>1</v>
      </c>
      <c r="B101" s="181"/>
      <c r="C101" s="187" t="s">
        <v>235</v>
      </c>
      <c r="D101" s="181"/>
      <c r="E101" s="181"/>
      <c r="F101" s="181"/>
      <c r="G101" s="181"/>
      <c r="H101" s="181"/>
      <c r="I101" s="181"/>
      <c r="J101" s="181"/>
      <c r="K101" s="181"/>
      <c r="L101" s="181"/>
      <c r="M101" s="181"/>
      <c r="N101" s="181"/>
      <c r="O101" s="181"/>
      <c r="P101" s="181"/>
      <c r="Q101" s="181"/>
      <c r="R101" s="181"/>
      <c r="S101" s="181"/>
      <c r="T101" s="181"/>
      <c r="U101" s="181"/>
      <c r="V101" s="181"/>
      <c r="W101" s="181"/>
      <c r="X101" s="181"/>
      <c r="Y101" s="181">
        <v>234.61</v>
      </c>
      <c r="Z101" s="181"/>
      <c r="AA101" s="181"/>
      <c r="AB101" s="181"/>
      <c r="AC101" s="181"/>
      <c r="AD101" s="181"/>
      <c r="AE101" s="181">
        <v>0</v>
      </c>
      <c r="AF101" s="181"/>
      <c r="AG101" s="181"/>
      <c r="AH101" s="181"/>
      <c r="AI101" s="181"/>
      <c r="AJ101" s="181"/>
      <c r="AK101" s="181">
        <v>0</v>
      </c>
      <c r="AL101" s="181"/>
      <c r="AM101" s="181"/>
      <c r="AN101" s="181"/>
      <c r="AO101" s="181"/>
      <c r="AP101" s="181"/>
    </row>
    <row r="102" spans="1:79" s="22" customFormat="1" ht="12" customHeight="1" x14ac:dyDescent="0.2">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s="22" customFormat="1" ht="19.5" customHeight="1" x14ac:dyDescent="0.2">
      <c r="A103" s="10" t="s">
        <v>63</v>
      </c>
      <c r="B103" s="174" t="s">
        <v>64</v>
      </c>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4"/>
      <c r="AD103" s="174"/>
      <c r="AE103" s="174"/>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409.6" customHeight="1" x14ac:dyDescent="0.2">
      <c r="A104" s="175" t="s">
        <v>316</v>
      </c>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ht="15.95" customHeight="1" x14ac:dyDescent="0.25">
      <c r="A106" s="21"/>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row>
    <row r="107" spans="1:79" ht="42" customHeight="1" x14ac:dyDescent="0.25">
      <c r="A107" s="176" t="s">
        <v>81</v>
      </c>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77"/>
      <c r="X107" s="177"/>
      <c r="Y107" s="177"/>
      <c r="Z107" s="177"/>
      <c r="AA107" s="177"/>
      <c r="AB107" s="177"/>
      <c r="AC107" s="177"/>
      <c r="AD107" s="177"/>
      <c r="AE107" s="177"/>
      <c r="AF107" s="177"/>
      <c r="AG107" s="177"/>
      <c r="AH107" s="177"/>
      <c r="AI107" s="177"/>
      <c r="AJ107" s="177"/>
      <c r="AK107" s="177"/>
      <c r="AL107" s="177"/>
      <c r="AM107" s="177"/>
      <c r="AN107" s="2"/>
      <c r="AO107" s="2"/>
      <c r="AP107" s="178" t="s">
        <v>82</v>
      </c>
      <c r="AQ107" s="179"/>
      <c r="AR107" s="179"/>
      <c r="AS107" s="179"/>
      <c r="AT107" s="179"/>
      <c r="AU107" s="179"/>
      <c r="AV107" s="179"/>
      <c r="AW107" s="179"/>
      <c r="AX107" s="179"/>
      <c r="AY107" s="179"/>
      <c r="AZ107" s="179"/>
      <c r="BA107" s="179"/>
      <c r="BB107" s="179"/>
      <c r="BC107" s="179"/>
      <c r="BD107" s="179"/>
      <c r="BE107" s="179"/>
      <c r="BF107" s="179"/>
      <c r="BG107" s="179"/>
      <c r="BH107" s="179"/>
    </row>
    <row r="108" spans="1:79" x14ac:dyDescent="0.2">
      <c r="W108" s="180" t="s">
        <v>3</v>
      </c>
      <c r="X108" s="180"/>
      <c r="Y108" s="180"/>
      <c r="Z108" s="180"/>
      <c r="AA108" s="180"/>
      <c r="AB108" s="180"/>
      <c r="AC108" s="180"/>
      <c r="AD108" s="180"/>
      <c r="AE108" s="180"/>
      <c r="AF108" s="180"/>
      <c r="AG108" s="180"/>
      <c r="AH108" s="180"/>
      <c r="AI108" s="180"/>
      <c r="AJ108" s="180"/>
      <c r="AK108" s="180"/>
      <c r="AL108" s="180"/>
      <c r="AM108" s="180"/>
      <c r="AN108" s="3"/>
      <c r="AO108" s="3"/>
      <c r="AP108" s="180" t="s">
        <v>18</v>
      </c>
      <c r="AQ108" s="180"/>
      <c r="AR108" s="180"/>
      <c r="AS108" s="180"/>
      <c r="AT108" s="180"/>
      <c r="AU108" s="180"/>
      <c r="AV108" s="180"/>
      <c r="AW108" s="180"/>
      <c r="AX108" s="180"/>
      <c r="AY108" s="180"/>
      <c r="AZ108" s="180"/>
      <c r="BA108" s="180"/>
      <c r="BB108" s="180"/>
      <c r="BC108" s="180"/>
      <c r="BD108" s="180"/>
      <c r="BE108" s="180"/>
      <c r="BF108" s="180"/>
      <c r="BG108" s="180"/>
      <c r="BH108" s="180"/>
    </row>
  </sheetData>
  <mergeCells count="174">
    <mergeCell ref="A98:B98"/>
    <mergeCell ref="C98:X98"/>
    <mergeCell ref="Y98:AD98"/>
    <mergeCell ref="AE98:AJ98"/>
    <mergeCell ref="AK98:AP98"/>
    <mergeCell ref="A99:B99"/>
    <mergeCell ref="C99:X99"/>
    <mergeCell ref="Y99:AD99"/>
    <mergeCell ref="AE99:AJ99"/>
    <mergeCell ref="AK99:AP99"/>
    <mergeCell ref="A104:BL104"/>
    <mergeCell ref="A107:V107"/>
    <mergeCell ref="W107:AM107"/>
    <mergeCell ref="AP107:BH107"/>
    <mergeCell ref="W108:AM108"/>
    <mergeCell ref="AP108:BH108"/>
    <mergeCell ref="A100:B100"/>
    <mergeCell ref="C100:X100"/>
    <mergeCell ref="Y100:AD100"/>
    <mergeCell ref="AE100:AJ100"/>
    <mergeCell ref="AK100:AP100"/>
    <mergeCell ref="B103:AE103"/>
    <mergeCell ref="A101:B101"/>
    <mergeCell ref="C101:X101"/>
    <mergeCell ref="Y101:AD101"/>
    <mergeCell ref="AE101:AJ101"/>
    <mergeCell ref="AK101:AP101"/>
    <mergeCell ref="A96:B97"/>
    <mergeCell ref="C96:X97"/>
    <mergeCell ref="Y96:AP96"/>
    <mergeCell ref="Y97:AD97"/>
    <mergeCell ref="AE97:AJ97"/>
    <mergeCell ref="AK97:AP97"/>
    <mergeCell ref="B92:L92"/>
    <mergeCell ref="N92:Y92"/>
    <mergeCell ref="AA92:AI92"/>
    <mergeCell ref="AK92:BC92"/>
    <mergeCell ref="B95:AE95"/>
    <mergeCell ref="BE92:BL92"/>
    <mergeCell ref="B93:L93"/>
    <mergeCell ref="N93:Y93"/>
    <mergeCell ref="AA93:AI93"/>
    <mergeCell ref="AK93:BC93"/>
    <mergeCell ref="BE93:BL93"/>
    <mergeCell ref="B89:L89"/>
    <mergeCell ref="N89:AS89"/>
    <mergeCell ref="AU89:BB89"/>
    <mergeCell ref="B90:L90"/>
    <mergeCell ref="N90:AS90"/>
    <mergeCell ref="AU90:BB90"/>
    <mergeCell ref="A83:BL83"/>
    <mergeCell ref="A84:BL84"/>
    <mergeCell ref="B86:L86"/>
    <mergeCell ref="N86:AS86"/>
    <mergeCell ref="AU86:BB86"/>
    <mergeCell ref="B87:L87"/>
    <mergeCell ref="N87:AS87"/>
    <mergeCell ref="AU87:BB87"/>
    <mergeCell ref="C68:D68"/>
    <mergeCell ref="E68:L68"/>
    <mergeCell ref="C72:D72"/>
    <mergeCell ref="E72:BH72"/>
    <mergeCell ref="A75:BL75"/>
    <mergeCell ref="BE82:BL82"/>
    <mergeCell ref="A49:BH49"/>
    <mergeCell ref="A55:BH55"/>
    <mergeCell ref="B57:AW57"/>
    <mergeCell ref="A61:BH61"/>
    <mergeCell ref="A65:BH65"/>
    <mergeCell ref="A67:BH67"/>
    <mergeCell ref="A42:X42"/>
    <mergeCell ref="Y42:AK42"/>
    <mergeCell ref="AL42:BH42"/>
    <mergeCell ref="A43:X43"/>
    <mergeCell ref="Y43:AK43"/>
    <mergeCell ref="AL43:BH43"/>
    <mergeCell ref="A36:AD36"/>
    <mergeCell ref="A38:BL38"/>
    <mergeCell ref="A40:X40"/>
    <mergeCell ref="Y40:AK40"/>
    <mergeCell ref="AL40:BH40"/>
    <mergeCell ref="A41:X41"/>
    <mergeCell ref="Y41:AK41"/>
    <mergeCell ref="AL41:BH41"/>
    <mergeCell ref="BC33:BH33"/>
    <mergeCell ref="A34:B34"/>
    <mergeCell ref="C34:X34"/>
    <mergeCell ref="Y34:AD34"/>
    <mergeCell ref="AE34:AJ34"/>
    <mergeCell ref="AK34:AP34"/>
    <mergeCell ref="AQ34:AV34"/>
    <mergeCell ref="AW34:BB34"/>
    <mergeCell ref="BC34:BH34"/>
    <mergeCell ref="A32:BH32"/>
    <mergeCell ref="A33:B33"/>
    <mergeCell ref="C33:X33"/>
    <mergeCell ref="Y33:AD33"/>
    <mergeCell ref="AE33:AJ33"/>
    <mergeCell ref="AK33:AP33"/>
    <mergeCell ref="AQ33:AV33"/>
    <mergeCell ref="AW33:BB33"/>
    <mergeCell ref="A30:B30"/>
    <mergeCell ref="C30:X30"/>
    <mergeCell ref="Y30:AD30"/>
    <mergeCell ref="AE30:AJ30"/>
    <mergeCell ref="AK30:AP30"/>
    <mergeCell ref="AQ30:AV30"/>
    <mergeCell ref="AW31:BB31"/>
    <mergeCell ref="BC31:BH31"/>
    <mergeCell ref="A31:B31"/>
    <mergeCell ref="C31:X31"/>
    <mergeCell ref="Y31:AD31"/>
    <mergeCell ref="AE31:AJ31"/>
    <mergeCell ref="AK31:AP31"/>
    <mergeCell ref="AQ31:AV31"/>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6">
    <cfRule type="cellIs" dxfId="28" priority="1" stopIfTrue="1" operator="equal">
      <formula>$C75</formula>
    </cfRule>
  </conditionalFormatting>
  <conditionalFormatting sqref="A76:B76 B44:B45 B62:B74 B47:B48 B50:B54 A36:A74 A30:B31 A34:B34 B56:B60">
    <cfRule type="cellIs" dxfId="27" priority="2" stopIfTrue="1" operator="equal">
      <formula>0</formula>
    </cfRule>
  </conditionalFormatting>
  <conditionalFormatting sqref="C62:C74">
    <cfRule type="cellIs" dxfId="26" priority="3" stopIfTrue="1" operator="equal">
      <formula>$C53</formula>
    </cfRule>
  </conditionalFormatting>
  <conditionalFormatting sqref="C51:C54 C56:C60">
    <cfRule type="cellIs" dxfId="25" priority="4" stopIfTrue="1" operator="equal">
      <formula>$C35</formula>
    </cfRule>
  </conditionalFormatting>
  <conditionalFormatting sqref="C50">
    <cfRule type="cellIs" dxfId="24" priority="12" stopIfTrue="1" operator="equal">
      <formula>$C34</formula>
    </cfRule>
  </conditionalFormatting>
  <pageMargins left="0.31496062992125984" right="0.31496062992125984" top="0.39370078740157483" bottom="0.39370078740157483" header="0" footer="0"/>
  <pageSetup paperSize="9" scale="72" fitToHeight="0" orientation="landscape" r:id="rId1"/>
  <headerFooter alignWithMargins="0"/>
  <rowBreaks count="3" manualBreakCount="3">
    <brk id="50" max="68" man="1"/>
    <brk id="81" max="68" man="1"/>
    <brk id="102" max="68" man="1"/>
  </rowBreaks>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171450</xdr:colOff>
                <xdr:row>45</xdr:row>
                <xdr:rowOff>9525</xdr:rowOff>
              </from>
              <to>
                <xdr:col>17</xdr:col>
                <xdr:colOff>142875</xdr:colOff>
                <xdr:row>48</xdr:row>
                <xdr:rowOff>57150</xdr:rowOff>
              </to>
            </anchor>
          </objectPr>
        </oleObject>
      </mc:Choice>
      <mc:Fallback>
        <oleObject progId="Equation.3" shapeId="10241" r:id="rId4"/>
      </mc:Fallback>
    </mc:AlternateContent>
    <mc:AlternateContent xmlns:mc="http://schemas.openxmlformats.org/markup-compatibility/2006">
      <mc:Choice Requires="x14">
        <oleObject progId="Equation.3" shapeId="10242" r:id="rId6">
          <objectPr defaultSize="0" autoPict="0" r:id="rId7">
            <anchor moveWithCells="1" sizeWithCells="1">
              <from>
                <xdr:col>1</xdr:col>
                <xdr:colOff>180975</xdr:colOff>
                <xdr:row>51</xdr:row>
                <xdr:rowOff>28575</xdr:rowOff>
              </from>
              <to>
                <xdr:col>15</xdr:col>
                <xdr:colOff>161925</xdr:colOff>
                <xdr:row>54</xdr:row>
                <xdr:rowOff>85725</xdr:rowOff>
              </to>
            </anchor>
          </objectPr>
        </oleObject>
      </mc:Choice>
      <mc:Fallback>
        <oleObject progId="Equation.3" shapeId="10242" r:id="rId6"/>
      </mc:Fallback>
    </mc:AlternateContent>
    <mc:AlternateContent xmlns:mc="http://schemas.openxmlformats.org/markup-compatibility/2006">
      <mc:Choice Requires="x14">
        <oleObject progId="Equation.3" shapeId="10243" r:id="rId8">
          <objectPr defaultSize="0" autoPict="0" r:id="rId9">
            <anchor moveWithCells="1">
              <from>
                <xdr:col>26</xdr:col>
                <xdr:colOff>28575</xdr:colOff>
                <xdr:row>34</xdr:row>
                <xdr:rowOff>57150</xdr:rowOff>
              </from>
              <to>
                <xdr:col>29</xdr:col>
                <xdr:colOff>114300</xdr:colOff>
                <xdr:row>36</xdr:row>
                <xdr:rowOff>142875</xdr:rowOff>
              </to>
            </anchor>
          </objectPr>
        </oleObject>
      </mc:Choice>
      <mc:Fallback>
        <oleObject progId="Equation.3" shapeId="10243" r:id="rId8"/>
      </mc:Fallback>
    </mc:AlternateContent>
    <mc:AlternateContent xmlns:mc="http://schemas.openxmlformats.org/markup-compatibility/2006">
      <mc:Choice Requires="x14">
        <oleObject progId="Equation.3" shapeId="10244" r:id="rId10">
          <objectPr defaultSize="0" autoPict="0" r:id="rId11">
            <anchor moveWithCells="1" sizeWithCells="1">
              <from>
                <xdr:col>1</xdr:col>
                <xdr:colOff>190500</xdr:colOff>
                <xdr:row>57</xdr:row>
                <xdr:rowOff>85725</xdr:rowOff>
              </from>
              <to>
                <xdr:col>18</xdr:col>
                <xdr:colOff>47625</xdr:colOff>
                <xdr:row>60</xdr:row>
                <xdr:rowOff>66675</xdr:rowOff>
              </to>
            </anchor>
          </objectPr>
        </oleObject>
      </mc:Choice>
      <mc:Fallback>
        <oleObject progId="Equation.3" shapeId="10244" r:id="rId10"/>
      </mc:Fallback>
    </mc:AlternateContent>
    <mc:AlternateContent xmlns:mc="http://schemas.openxmlformats.org/markup-compatibility/2006">
      <mc:Choice Requires="x14">
        <oleObject progId="Equation.3" shapeId="10245" r:id="rId12">
          <objectPr defaultSize="0" autoPict="0" r:id="rId13">
            <anchor moveWithCells="1" sizeWithCells="1">
              <from>
                <xdr:col>1</xdr:col>
                <xdr:colOff>180975</xdr:colOff>
                <xdr:row>61</xdr:row>
                <xdr:rowOff>171450</xdr:rowOff>
              </from>
              <to>
                <xdr:col>7</xdr:col>
                <xdr:colOff>85725</xdr:colOff>
                <xdr:row>64</xdr:row>
                <xdr:rowOff>133350</xdr:rowOff>
              </to>
            </anchor>
          </objectPr>
        </oleObject>
      </mc:Choice>
      <mc:Fallback>
        <oleObject progId="Equation.3" shapeId="10245" r:id="rId12"/>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7"/>
  <sheetViews>
    <sheetView view="pageBreakPreview" topLeftCell="B75" zoomScale="60" zoomScaleNormal="70" workbookViewId="0">
      <selection activeCell="N88" sqref="N88:AS88"/>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103" t="s">
        <v>246</v>
      </c>
      <c r="C19" s="104"/>
      <c r="D19" s="104"/>
      <c r="E19" s="104"/>
      <c r="F19" s="104"/>
      <c r="G19" s="104"/>
      <c r="H19" s="104"/>
      <c r="I19" s="104"/>
      <c r="J19" s="104"/>
      <c r="K19" s="104"/>
      <c r="L19" s="104"/>
      <c r="M19"/>
      <c r="N19" s="103" t="s">
        <v>248</v>
      </c>
      <c r="O19" s="104"/>
      <c r="P19" s="104"/>
      <c r="Q19" s="104"/>
      <c r="R19" s="104"/>
      <c r="S19" s="104"/>
      <c r="T19" s="104"/>
      <c r="U19" s="104"/>
      <c r="V19" s="104"/>
      <c r="W19" s="104"/>
      <c r="X19" s="104"/>
      <c r="Y19" s="104"/>
      <c r="Z19" s="16"/>
      <c r="AA19" s="103" t="s">
        <v>237</v>
      </c>
      <c r="AB19" s="104"/>
      <c r="AC19" s="104"/>
      <c r="AD19" s="104"/>
      <c r="AE19" s="104"/>
      <c r="AF19" s="104"/>
      <c r="AG19" s="104"/>
      <c r="AH19" s="104"/>
      <c r="AI19" s="104"/>
      <c r="AJ19" s="16"/>
      <c r="AK19" s="109" t="s">
        <v>247</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50"/>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50"/>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50" t="s">
        <v>68</v>
      </c>
      <c r="CA29" s="1" t="s">
        <v>37</v>
      </c>
    </row>
    <row r="30" spans="1:79" ht="25.5" customHeight="1" x14ac:dyDescent="0.2">
      <c r="A30" s="132"/>
      <c r="B30" s="132"/>
      <c r="C30" s="133" t="s">
        <v>244</v>
      </c>
      <c r="D30" s="134"/>
      <c r="E30" s="134"/>
      <c r="F30" s="134"/>
      <c r="G30" s="134"/>
      <c r="H30" s="134"/>
      <c r="I30" s="134"/>
      <c r="J30" s="134"/>
      <c r="K30" s="134"/>
      <c r="L30" s="134"/>
      <c r="M30" s="134"/>
      <c r="N30" s="134"/>
      <c r="O30" s="134"/>
      <c r="P30" s="134"/>
      <c r="Q30" s="134"/>
      <c r="R30" s="134"/>
      <c r="S30" s="134"/>
      <c r="T30" s="134"/>
      <c r="U30" s="134"/>
      <c r="V30" s="134"/>
      <c r="W30" s="134"/>
      <c r="X30" s="135"/>
      <c r="Y30" s="130">
        <v>7.61</v>
      </c>
      <c r="Z30" s="130"/>
      <c r="AA30" s="130"/>
      <c r="AB30" s="130"/>
      <c r="AC30" s="130"/>
      <c r="AD30" s="130"/>
      <c r="AE30" s="130">
        <v>73</v>
      </c>
      <c r="AF30" s="130"/>
      <c r="AG30" s="130"/>
      <c r="AH30" s="130"/>
      <c r="AI30" s="130"/>
      <c r="AJ30" s="130"/>
      <c r="AK30" s="131">
        <f>IF(BI30 = -1, (IF(AE30=0,0,Y30/AE30)),(IF(Y30=0,0,AE30/Y30)))</f>
        <v>0.10424657534246576</v>
      </c>
      <c r="AL30" s="131"/>
      <c r="AM30" s="131"/>
      <c r="AN30" s="131"/>
      <c r="AO30" s="131"/>
      <c r="AP30" s="131"/>
      <c r="AQ30" s="130">
        <v>8</v>
      </c>
      <c r="AR30" s="130"/>
      <c r="AS30" s="130"/>
      <c r="AT30" s="130"/>
      <c r="AU30" s="130"/>
      <c r="AV30" s="130"/>
      <c r="AW30" s="130">
        <v>56.31</v>
      </c>
      <c r="AX30" s="130"/>
      <c r="AY30" s="130"/>
      <c r="AZ30" s="130"/>
      <c r="BA30" s="130"/>
      <c r="BB30" s="130"/>
      <c r="BC30" s="131">
        <f>IF(BI30 = -1,(IF(AW30=0,0,AQ30/AW30)),(IF(AQ30=0,0,AW30/AQ30)))</f>
        <v>0.14207068016338129</v>
      </c>
      <c r="BD30" s="131"/>
      <c r="BE30" s="131"/>
      <c r="BF30" s="131"/>
      <c r="BG30" s="131"/>
      <c r="BH30" s="131"/>
      <c r="BI30" s="50">
        <v>-1</v>
      </c>
      <c r="CA30" s="1" t="s">
        <v>38</v>
      </c>
    </row>
    <row r="31" spans="1:79" ht="17.25" customHeight="1" x14ac:dyDescent="0.2">
      <c r="A31" s="120" t="s">
        <v>27</v>
      </c>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2"/>
      <c r="BI31" s="50"/>
    </row>
    <row r="32" spans="1:79" ht="18" hidden="1" customHeight="1" x14ac:dyDescent="0.2">
      <c r="A32" s="123" t="s">
        <v>4</v>
      </c>
      <c r="B32" s="123"/>
      <c r="C32" s="124" t="s">
        <v>5</v>
      </c>
      <c r="D32" s="125"/>
      <c r="E32" s="125"/>
      <c r="F32" s="125"/>
      <c r="G32" s="125"/>
      <c r="H32" s="125"/>
      <c r="I32" s="125"/>
      <c r="J32" s="125"/>
      <c r="K32" s="125"/>
      <c r="L32" s="125"/>
      <c r="M32" s="125"/>
      <c r="N32" s="125"/>
      <c r="O32" s="125"/>
      <c r="P32" s="125"/>
      <c r="Q32" s="125"/>
      <c r="R32" s="125"/>
      <c r="S32" s="125"/>
      <c r="T32" s="125"/>
      <c r="U32" s="125"/>
      <c r="V32" s="125"/>
      <c r="W32" s="125"/>
      <c r="X32" s="125"/>
      <c r="Y32" s="127" t="s">
        <v>33</v>
      </c>
      <c r="Z32" s="128"/>
      <c r="AA32" s="128"/>
      <c r="AB32" s="128"/>
      <c r="AC32" s="128"/>
      <c r="AD32" s="128"/>
      <c r="AE32" s="127" t="s">
        <v>34</v>
      </c>
      <c r="AF32" s="128"/>
      <c r="AG32" s="128"/>
      <c r="AH32" s="128"/>
      <c r="AI32" s="128"/>
      <c r="AJ32" s="128"/>
      <c r="AK32" s="129" t="s">
        <v>69</v>
      </c>
      <c r="AL32" s="129"/>
      <c r="AM32" s="129"/>
      <c r="AN32" s="129"/>
      <c r="AO32" s="129"/>
      <c r="AP32" s="129"/>
      <c r="AQ32" s="127" t="s">
        <v>35</v>
      </c>
      <c r="AR32" s="118"/>
      <c r="AS32" s="118"/>
      <c r="AT32" s="118"/>
      <c r="AU32" s="118"/>
      <c r="AV32" s="118"/>
      <c r="AW32" s="127" t="s">
        <v>36</v>
      </c>
      <c r="AX32" s="115"/>
      <c r="AY32" s="115"/>
      <c r="AZ32" s="115"/>
      <c r="BA32" s="115"/>
      <c r="BB32" s="115"/>
      <c r="BC32" s="158" t="s">
        <v>70</v>
      </c>
      <c r="BD32" s="158"/>
      <c r="BE32" s="158"/>
      <c r="BF32" s="158"/>
      <c r="BG32" s="158"/>
      <c r="BH32" s="158"/>
      <c r="BI32" s="50" t="s">
        <v>68</v>
      </c>
      <c r="CA32" s="1" t="s">
        <v>39</v>
      </c>
    </row>
    <row r="33" spans="1:100" s="42" customFormat="1" ht="25.5" customHeight="1" x14ac:dyDescent="0.2">
      <c r="A33" s="132"/>
      <c r="B33" s="132"/>
      <c r="C33" s="133" t="s">
        <v>245</v>
      </c>
      <c r="D33" s="134"/>
      <c r="E33" s="134"/>
      <c r="F33" s="134"/>
      <c r="G33" s="134"/>
      <c r="H33" s="134"/>
      <c r="I33" s="134"/>
      <c r="J33" s="134"/>
      <c r="K33" s="134"/>
      <c r="L33" s="134"/>
      <c r="M33" s="134"/>
      <c r="N33" s="134"/>
      <c r="O33" s="134"/>
      <c r="P33" s="134"/>
      <c r="Q33" s="134"/>
      <c r="R33" s="134"/>
      <c r="S33" s="134"/>
      <c r="T33" s="134"/>
      <c r="U33" s="134"/>
      <c r="V33" s="134"/>
      <c r="W33" s="134"/>
      <c r="X33" s="135"/>
      <c r="Y33" s="130">
        <v>671</v>
      </c>
      <c r="Z33" s="130"/>
      <c r="AA33" s="130"/>
      <c r="AB33" s="130"/>
      <c r="AC33" s="130"/>
      <c r="AD33" s="130"/>
      <c r="AE33" s="130">
        <v>-25</v>
      </c>
      <c r="AF33" s="130"/>
      <c r="AG33" s="130"/>
      <c r="AH33" s="130"/>
      <c r="AI33" s="130"/>
      <c r="AJ33" s="130"/>
      <c r="AK33" s="131">
        <f>IF(BI33 = -1, (IF(AE33=0,0,Y33/AE33)),(IF(Y33=0,0,AE33/Y33)))</f>
        <v>-3.7257824143070044E-2</v>
      </c>
      <c r="AL33" s="131"/>
      <c r="AM33" s="131"/>
      <c r="AN33" s="131"/>
      <c r="AO33" s="131"/>
      <c r="AP33" s="131"/>
      <c r="AQ33" s="130">
        <v>1.23</v>
      </c>
      <c r="AR33" s="130"/>
      <c r="AS33" s="130"/>
      <c r="AT33" s="130"/>
      <c r="AU33" s="130"/>
      <c r="AV33" s="130"/>
      <c r="AW33" s="130">
        <v>94.16</v>
      </c>
      <c r="AX33" s="130"/>
      <c r="AY33" s="130"/>
      <c r="AZ33" s="130"/>
      <c r="BA33" s="130"/>
      <c r="BB33" s="130"/>
      <c r="BC33" s="131">
        <f>IF(BI33 = -1,(IF(AW33=0,0,AQ33/AW33)),(IF(AQ33=0,0,AW33/AQ33)))</f>
        <v>76.552845528455279</v>
      </c>
      <c r="BD33" s="131"/>
      <c r="BE33" s="131"/>
      <c r="BF33" s="131"/>
      <c r="BG33" s="131"/>
      <c r="BH33" s="131"/>
      <c r="BI33" s="51">
        <v>1</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15" customHeight="1" x14ac:dyDescent="0.2">
      <c r="AE34" s="31"/>
      <c r="AF34" s="31"/>
      <c r="AG34" s="31"/>
      <c r="AH34" s="31"/>
      <c r="AI34" s="31"/>
      <c r="AJ34" s="31"/>
      <c r="AK34" s="31"/>
      <c r="AL34" s="31"/>
      <c r="AM34" s="31"/>
      <c r="AN34" s="31"/>
      <c r="AO34" s="31"/>
      <c r="AP34" s="34"/>
      <c r="AQ34" s="35"/>
      <c r="AR34" s="32"/>
      <c r="AS34" s="32"/>
      <c r="AT34" s="32"/>
      <c r="AU34" s="32"/>
      <c r="AV34" s="32"/>
      <c r="AW34" s="33"/>
      <c r="AX34" s="36"/>
      <c r="AY34" s="36"/>
      <c r="AZ34" s="36"/>
      <c r="BA34" s="36"/>
      <c r="BB34" s="36"/>
      <c r="BC34" s="37"/>
      <c r="BD34" s="37"/>
      <c r="BE34" s="37"/>
      <c r="BF34" s="37"/>
      <c r="BG34" s="37"/>
      <c r="BH34" s="37"/>
    </row>
    <row r="35" spans="1:100" ht="15" customHeight="1" x14ac:dyDescent="0.2">
      <c r="A35" s="136" t="s">
        <v>41</v>
      </c>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33"/>
      <c r="AF35" s="32"/>
      <c r="AG35" s="32"/>
      <c r="AH35" s="32"/>
      <c r="AI35" s="32"/>
      <c r="AJ35" s="32"/>
      <c r="AK35" s="34"/>
      <c r="AL35" s="34"/>
      <c r="AM35" s="34"/>
      <c r="AN35" s="34"/>
      <c r="AO35" s="34"/>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43"/>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hidden="1" customHeight="1" x14ac:dyDescent="0.2">
      <c r="A37" s="185"/>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186"/>
      <c r="BG37" s="186"/>
      <c r="BH37" s="186"/>
      <c r="BI37" s="186"/>
      <c r="BJ37" s="186"/>
      <c r="BK37" s="186"/>
      <c r="BL37" s="186"/>
    </row>
    <row r="38" spans="1:100" ht="9" hidden="1"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 hidden="1" customHeight="1" x14ac:dyDescent="0.25">
      <c r="A39" s="140"/>
      <c r="B39" s="141"/>
      <c r="C39" s="141"/>
      <c r="D39" s="141"/>
      <c r="E39" s="141"/>
      <c r="F39" s="141"/>
      <c r="G39" s="141"/>
      <c r="H39" s="141"/>
      <c r="I39" s="141"/>
      <c r="J39" s="141"/>
      <c r="K39" s="141"/>
      <c r="L39" s="141"/>
      <c r="M39" s="141"/>
      <c r="N39" s="141"/>
      <c r="O39" s="141"/>
      <c r="P39" s="141"/>
      <c r="Q39" s="141"/>
      <c r="R39" s="141"/>
      <c r="S39" s="141"/>
      <c r="T39" s="141"/>
      <c r="U39" s="141"/>
      <c r="V39" s="141"/>
      <c r="W39" s="141"/>
      <c r="X39" s="142"/>
      <c r="Y39" s="143" t="s">
        <v>44</v>
      </c>
      <c r="Z39" s="144"/>
      <c r="AA39" s="144"/>
      <c r="AB39" s="144"/>
      <c r="AC39" s="144"/>
      <c r="AD39" s="144"/>
      <c r="AE39" s="144"/>
      <c r="AF39" s="144"/>
      <c r="AG39" s="144"/>
      <c r="AH39" s="144"/>
      <c r="AI39" s="144"/>
      <c r="AJ39" s="144"/>
      <c r="AK39" s="145"/>
      <c r="AL39" s="146" t="s">
        <v>45</v>
      </c>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8"/>
    </row>
    <row r="40" spans="1:100" ht="15.75" hidden="1" customHeight="1" x14ac:dyDescent="0.2">
      <c r="A40" s="149" t="s">
        <v>46</v>
      </c>
      <c r="B40" s="150"/>
      <c r="C40" s="150"/>
      <c r="D40" s="150"/>
      <c r="E40" s="150"/>
      <c r="F40" s="150"/>
      <c r="G40" s="150"/>
      <c r="H40" s="150"/>
      <c r="I40" s="150"/>
      <c r="J40" s="150"/>
      <c r="K40" s="150"/>
      <c r="L40" s="150"/>
      <c r="M40" s="150"/>
      <c r="N40" s="150"/>
      <c r="O40" s="150"/>
      <c r="P40" s="150"/>
      <c r="Q40" s="150"/>
      <c r="R40" s="150"/>
      <c r="S40" s="150"/>
      <c r="T40" s="150"/>
      <c r="U40" s="150"/>
      <c r="V40" s="150"/>
      <c r="W40" s="150"/>
      <c r="X40" s="151"/>
      <c r="Y40" s="152" t="s">
        <v>49</v>
      </c>
      <c r="Z40" s="153"/>
      <c r="AA40" s="153"/>
      <c r="AB40" s="153"/>
      <c r="AC40" s="153"/>
      <c r="AD40" s="153"/>
      <c r="AE40" s="153"/>
      <c r="AF40" s="153"/>
      <c r="AG40" s="153"/>
      <c r="AH40" s="153"/>
      <c r="AI40" s="153"/>
      <c r="AJ40" s="153"/>
      <c r="AK40" s="154"/>
      <c r="AL40" s="155" t="s">
        <v>116</v>
      </c>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7"/>
    </row>
    <row r="41" spans="1:100" ht="15.75" hidden="1" customHeight="1" x14ac:dyDescent="0.2">
      <c r="A41" s="149" t="s">
        <v>47</v>
      </c>
      <c r="B41" s="150"/>
      <c r="C41" s="150"/>
      <c r="D41" s="150"/>
      <c r="E41" s="150"/>
      <c r="F41" s="150"/>
      <c r="G41" s="150"/>
      <c r="H41" s="150"/>
      <c r="I41" s="150"/>
      <c r="J41" s="150"/>
      <c r="K41" s="150"/>
      <c r="L41" s="150"/>
      <c r="M41" s="150"/>
      <c r="N41" s="150"/>
      <c r="O41" s="150"/>
      <c r="P41" s="150"/>
      <c r="Q41" s="150"/>
      <c r="R41" s="150"/>
      <c r="S41" s="150"/>
      <c r="T41" s="150"/>
      <c r="U41" s="150"/>
      <c r="V41" s="150"/>
      <c r="W41" s="150"/>
      <c r="X41" s="151"/>
      <c r="Y41" s="152" t="s">
        <v>50</v>
      </c>
      <c r="Z41" s="153"/>
      <c r="AA41" s="153"/>
      <c r="AB41" s="153"/>
      <c r="AC41" s="153"/>
      <c r="AD41" s="153"/>
      <c r="AE41" s="153"/>
      <c r="AF41" s="153"/>
      <c r="AG41" s="153"/>
      <c r="AH41" s="153"/>
      <c r="AI41" s="153"/>
      <c r="AJ41" s="153"/>
      <c r="AK41" s="154"/>
      <c r="AL41" s="155" t="s">
        <v>116</v>
      </c>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7"/>
    </row>
    <row r="42" spans="1:100" ht="15.75" hidden="1" customHeight="1" x14ac:dyDescent="0.2">
      <c r="A42" s="149" t="s">
        <v>48</v>
      </c>
      <c r="B42" s="150"/>
      <c r="C42" s="150"/>
      <c r="D42" s="150"/>
      <c r="E42" s="150"/>
      <c r="F42" s="150"/>
      <c r="G42" s="150"/>
      <c r="H42" s="150"/>
      <c r="I42" s="150"/>
      <c r="J42" s="150"/>
      <c r="K42" s="150"/>
      <c r="L42" s="150"/>
      <c r="M42" s="150"/>
      <c r="N42" s="150"/>
      <c r="O42" s="150"/>
      <c r="P42" s="150"/>
      <c r="Q42" s="150"/>
      <c r="R42" s="150"/>
      <c r="S42" s="150"/>
      <c r="T42" s="150"/>
      <c r="U42" s="150"/>
      <c r="V42" s="150"/>
      <c r="W42" s="150"/>
      <c r="X42" s="151"/>
      <c r="Y42" s="152" t="s">
        <v>51</v>
      </c>
      <c r="Z42" s="153"/>
      <c r="AA42" s="153"/>
      <c r="AB42" s="153"/>
      <c r="AC42" s="153"/>
      <c r="AD42" s="153"/>
      <c r="AE42" s="153"/>
      <c r="AF42" s="153"/>
      <c r="AG42" s="153"/>
      <c r="AH42" s="153"/>
      <c r="AI42" s="153"/>
      <c r="AJ42" s="153"/>
      <c r="AK42" s="154"/>
      <c r="AL42" s="155" t="s">
        <v>116</v>
      </c>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7"/>
    </row>
    <row r="43" spans="1:100" ht="15" customHeight="1" x14ac:dyDescent="0.2">
      <c r="A43" s="29"/>
      <c r="B43" s="29"/>
      <c r="C43" s="30"/>
      <c r="D43" s="31"/>
      <c r="E43" s="31"/>
      <c r="F43" s="31"/>
      <c r="G43" s="31"/>
      <c r="H43" s="31"/>
      <c r="I43" s="31"/>
      <c r="J43" s="31"/>
      <c r="K43" s="31"/>
      <c r="L43" s="31"/>
      <c r="M43" s="31"/>
      <c r="N43" s="31"/>
      <c r="O43" s="31"/>
      <c r="P43" s="31"/>
      <c r="Q43" s="31"/>
      <c r="R43" s="31"/>
      <c r="S43" s="31"/>
      <c r="T43" s="31"/>
      <c r="U43" s="31"/>
      <c r="V43" s="31"/>
      <c r="W43" s="31"/>
      <c r="X43" s="31"/>
      <c r="Y43" s="32"/>
      <c r="Z43" s="32"/>
      <c r="AA43" s="32"/>
      <c r="AB43" s="32"/>
      <c r="AC43" s="32"/>
      <c r="AD43" s="32"/>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row>
    <row r="44" spans="1:100" s="38" customFormat="1" ht="15.75" x14ac:dyDescent="0.25">
      <c r="B44" s="38" t="s">
        <v>28</v>
      </c>
    </row>
    <row r="45" spans="1:100" s="38" customFormat="1" ht="48.75" customHeight="1" x14ac:dyDescent="0.25">
      <c r="B4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100" s="38" customFormat="1" ht="1.5" hidden="1" customHeight="1" x14ac:dyDescent="0.25"/>
    <row r="47" spans="1:100" s="38" customFormat="1" ht="1.5" hidden="1" customHeight="1" x14ac:dyDescent="0.25"/>
    <row r="48" spans="1:100" s="38" customFormat="1" ht="35.25" customHeight="1" x14ac:dyDescent="0.25">
      <c r="A48" s="159" t="s">
        <v>249</v>
      </c>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row>
    <row r="49" spans="1:60" s="38" customFormat="1" ht="15.75" x14ac:dyDescent="0.25"/>
    <row r="50" spans="1:60" s="38" customFormat="1" ht="15.75" x14ac:dyDescent="0.25">
      <c r="B50" s="38" t="s">
        <v>29</v>
      </c>
    </row>
    <row r="51" spans="1:60" s="38" customFormat="1" ht="15.75" x14ac:dyDescent="0.25"/>
    <row r="52" spans="1:60" s="38" customFormat="1" ht="15.75" x14ac:dyDescent="0.25"/>
    <row r="53" spans="1:60" s="38" customFormat="1" ht="15.75" x14ac:dyDescent="0.25"/>
    <row r="54" spans="1:60" s="38" customFormat="1" ht="30.75" customHeight="1" x14ac:dyDescent="0.25">
      <c r="A54" s="159" t="s">
        <v>251</v>
      </c>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row>
    <row r="55" spans="1:60" s="38" customFormat="1" ht="15.75" x14ac:dyDescent="0.25"/>
    <row r="56" spans="1:60" s="38" customFormat="1" ht="24.75" customHeight="1" x14ac:dyDescent="0.25">
      <c r="B56" s="160" t="s">
        <v>30</v>
      </c>
      <c r="C56" s="160"/>
      <c r="D56" s="160"/>
      <c r="E56" s="160"/>
      <c r="F56" s="160"/>
      <c r="G56" s="160"/>
      <c r="H56" s="160"/>
      <c r="I56" s="160"/>
      <c r="J56" s="160"/>
      <c r="K56" s="160"/>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row>
    <row r="57" spans="1:60" s="38" customFormat="1" ht="15.75" x14ac:dyDescent="0.25"/>
    <row r="58" spans="1:60" s="38" customFormat="1" ht="15.75" x14ac:dyDescent="0.25"/>
    <row r="59" spans="1:60" s="38" customFormat="1" ht="22.5" customHeight="1" x14ac:dyDescent="0.25"/>
    <row r="60" spans="1:60" s="38" customFormat="1" ht="29.25" customHeight="1" x14ac:dyDescent="0.25">
      <c r="A60" s="159" t="s">
        <v>250</v>
      </c>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row>
    <row r="61" spans="1:60" s="38" customFormat="1" ht="15.75" x14ac:dyDescent="0.25"/>
    <row r="62" spans="1:60" s="38" customFormat="1" ht="15.75" x14ac:dyDescent="0.25"/>
    <row r="63" spans="1:60" s="38" customFormat="1" ht="15.75" x14ac:dyDescent="0.25"/>
    <row r="64" spans="1:60" s="38" customFormat="1" ht="15.75" x14ac:dyDescent="0.25">
      <c r="A64" s="162" t="s">
        <v>252</v>
      </c>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row>
    <row r="65" spans="1:78" s="38" customFormat="1" ht="15.75"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78" s="38" customFormat="1" ht="15.75" x14ac:dyDescent="0.25">
      <c r="A66" s="164" t="s">
        <v>253</v>
      </c>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c r="AG66" s="165"/>
      <c r="AH66" s="165"/>
      <c r="AI66" s="165"/>
      <c r="AJ66" s="165"/>
      <c r="AK66" s="165"/>
      <c r="AL66" s="165"/>
      <c r="AM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row>
    <row r="67" spans="1:78" s="38" customFormat="1" ht="19.5" customHeight="1" x14ac:dyDescent="0.25">
      <c r="C67" s="166" t="s">
        <v>43</v>
      </c>
      <c r="D67" s="167"/>
      <c r="E67" s="168" t="s">
        <v>122</v>
      </c>
      <c r="F67" s="169"/>
      <c r="G67" s="169"/>
      <c r="H67" s="169"/>
      <c r="I67" s="169"/>
      <c r="J67" s="169"/>
      <c r="K67" s="169"/>
      <c r="L67" s="169"/>
    </row>
    <row r="68" spans="1:78" s="40" customFormat="1" ht="17.25" customHeight="1" x14ac:dyDescent="0.2">
      <c r="B68" s="40" t="s">
        <v>31</v>
      </c>
    </row>
    <row r="69" spans="1:78" s="38" customFormat="1" ht="15.75" x14ac:dyDescent="0.25">
      <c r="E69" s="38" t="s">
        <v>32</v>
      </c>
    </row>
    <row r="70" spans="1:78" s="38" customFormat="1" ht="6" customHeight="1" x14ac:dyDescent="0.25"/>
    <row r="71" spans="1:78" s="38" customFormat="1" ht="15.75" x14ac:dyDescent="0.25">
      <c r="C71" s="170" t="s">
        <v>42</v>
      </c>
      <c r="D71" s="170"/>
      <c r="E71" s="171" t="s">
        <v>254</v>
      </c>
      <c r="F71" s="172"/>
      <c r="G71" s="172"/>
      <c r="H71" s="172"/>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2"/>
      <c r="AN71" s="172"/>
      <c r="AO71" s="172"/>
      <c r="AP71" s="172"/>
      <c r="AQ71" s="172"/>
      <c r="AR71" s="172"/>
      <c r="AS71" s="172"/>
      <c r="AT71" s="172"/>
      <c r="AU71" s="172"/>
      <c r="AV71" s="172"/>
      <c r="AW71" s="172"/>
      <c r="AX71" s="172"/>
      <c r="AY71" s="172"/>
      <c r="AZ71" s="172"/>
      <c r="BA71" s="172"/>
      <c r="BB71" s="172"/>
      <c r="BC71" s="172"/>
      <c r="BD71" s="172"/>
      <c r="BE71" s="172"/>
      <c r="BF71" s="172"/>
      <c r="BG71" s="172"/>
      <c r="BH71" s="172"/>
    </row>
    <row r="72" spans="1:78" ht="15.75" x14ac:dyDescent="0.2">
      <c r="A72" s="23"/>
      <c r="B72" s="23"/>
      <c r="C72" s="24"/>
      <c r="D72" s="24"/>
      <c r="E72" s="24"/>
      <c r="F72" s="24"/>
      <c r="G72" s="24"/>
      <c r="H72" s="24"/>
      <c r="I72" s="24"/>
      <c r="J72" s="24"/>
      <c r="K72" s="24"/>
      <c r="L72" s="24"/>
      <c r="M72" s="24"/>
      <c r="N72" s="24"/>
      <c r="O72" s="24"/>
      <c r="P72" s="24"/>
      <c r="Q72" s="24"/>
      <c r="R72" s="24"/>
      <c r="S72" s="24"/>
      <c r="T72" s="24"/>
      <c r="U72" s="24"/>
      <c r="V72" s="24"/>
      <c r="W72" s="24"/>
      <c r="X72" s="24"/>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6"/>
      <c r="AY72" s="26"/>
      <c r="AZ72" s="26"/>
      <c r="BA72" s="26"/>
      <c r="BB72" s="26"/>
      <c r="BC72" s="26"/>
      <c r="BD72" s="26"/>
      <c r="BE72" s="26"/>
      <c r="BF72" s="26"/>
      <c r="BG72" s="26"/>
      <c r="BH72" s="26"/>
      <c r="BI72" s="26"/>
      <c r="BJ72" s="26"/>
      <c r="BK72" s="26"/>
      <c r="BL72" s="26"/>
      <c r="BM72" s="26"/>
      <c r="BN72" s="26"/>
      <c r="BO72" s="26"/>
      <c r="BP72" s="26"/>
      <c r="BQ72" s="26"/>
      <c r="BR72" s="6"/>
      <c r="BS72" s="6"/>
      <c r="BT72" s="6"/>
      <c r="BU72" s="6"/>
      <c r="BV72" s="6"/>
      <c r="BW72" s="6"/>
      <c r="BX72" s="6"/>
      <c r="BY72" s="6"/>
      <c r="BZ72" s="5"/>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150" customHeight="1" x14ac:dyDescent="0.2">
      <c r="A74" s="138" t="s">
        <v>309</v>
      </c>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5.95" customHeight="1" x14ac:dyDescent="0.2">
      <c r="A76" s="9"/>
      <c r="B76" s="9"/>
      <c r="C76" s="9"/>
      <c r="D76" s="9"/>
      <c r="E76" s="9"/>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row>
    <row r="77" spans="1:78" ht="12" customHeight="1" x14ac:dyDescent="0.2">
      <c r="A77" s="22" t="s">
        <v>19</v>
      </c>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16</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s="22" customFormat="1" ht="12" customHeight="1" x14ac:dyDescent="0.2">
      <c r="A79" s="22" t="s">
        <v>17</v>
      </c>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row>
    <row r="80" spans="1:78" s="22" customFormat="1" ht="12" customHeight="1" x14ac:dyDescent="0.2">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173" t="s">
        <v>53</v>
      </c>
      <c r="BF81" s="173"/>
      <c r="BG81" s="173"/>
      <c r="BH81" s="173"/>
      <c r="BI81" s="173"/>
      <c r="BJ81" s="173"/>
      <c r="BK81" s="173"/>
      <c r="BL81" s="173"/>
    </row>
    <row r="82" spans="1:64" ht="15.75" x14ac:dyDescent="0.2">
      <c r="A82" s="102" t="s">
        <v>54</v>
      </c>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row>
    <row r="83" spans="1:64" ht="15.75" customHeight="1" x14ac:dyDescent="0.2">
      <c r="A83" s="102" t="s">
        <v>86</v>
      </c>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row>
    <row r="84" spans="1:64" ht="6"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27.95" customHeight="1" x14ac:dyDescent="0.2">
      <c r="A85" s="10" t="s">
        <v>2</v>
      </c>
      <c r="B85" s="103" t="s">
        <v>79</v>
      </c>
      <c r="C85" s="104"/>
      <c r="D85" s="104"/>
      <c r="E85" s="104"/>
      <c r="F85" s="104"/>
      <c r="G85" s="104"/>
      <c r="H85" s="104"/>
      <c r="I85" s="104"/>
      <c r="J85" s="104"/>
      <c r="K85" s="104"/>
      <c r="L85" s="104"/>
      <c r="M85" s="11"/>
      <c r="N85" s="105" t="s">
        <v>80</v>
      </c>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2"/>
      <c r="AU85" s="103" t="s">
        <v>83</v>
      </c>
      <c r="AV85" s="104"/>
      <c r="AW85" s="104"/>
      <c r="AX85" s="104"/>
      <c r="AY85" s="104"/>
      <c r="AZ85" s="104"/>
      <c r="BA85" s="104"/>
      <c r="BB85" s="104"/>
      <c r="BC85" s="12"/>
      <c r="BD85" s="12"/>
      <c r="BE85" s="12"/>
      <c r="BF85" s="12"/>
      <c r="BG85" s="12"/>
      <c r="BH85" s="12"/>
      <c r="BI85" s="12"/>
      <c r="BJ85" s="12"/>
      <c r="BK85" s="12"/>
      <c r="BL85" s="12"/>
    </row>
    <row r="86" spans="1:64" ht="21.75" customHeight="1" x14ac:dyDescent="0.2">
      <c r="A86" s="13"/>
      <c r="B86" s="107" t="s">
        <v>8</v>
      </c>
      <c r="C86" s="107"/>
      <c r="D86" s="107"/>
      <c r="E86" s="107"/>
      <c r="F86" s="107"/>
      <c r="G86" s="107"/>
      <c r="H86" s="107"/>
      <c r="I86" s="107"/>
      <c r="J86" s="107"/>
      <c r="K86" s="107"/>
      <c r="L86" s="107"/>
      <c r="M86" s="13"/>
      <c r="N86" s="108" t="s">
        <v>9</v>
      </c>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3"/>
      <c r="AU86" s="107" t="s">
        <v>10</v>
      </c>
      <c r="AV86" s="107"/>
      <c r="AW86" s="107"/>
      <c r="AX86" s="107"/>
      <c r="AY86" s="107"/>
      <c r="AZ86" s="107"/>
      <c r="BA86" s="107"/>
      <c r="BB86" s="107"/>
      <c r="BC86" s="13"/>
      <c r="BD86" s="13"/>
      <c r="BE86" s="13"/>
      <c r="BF86" s="13"/>
      <c r="BG86" s="13"/>
      <c r="BH86" s="13"/>
      <c r="BI86" s="13"/>
      <c r="BJ86" s="13"/>
      <c r="BK86" s="13"/>
      <c r="BL86" s="13"/>
    </row>
    <row r="87" spans="1:64" ht="6" customHeight="1"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s="14"/>
      <c r="BF87" s="14"/>
      <c r="BG87" s="14"/>
      <c r="BH87" s="14"/>
      <c r="BI87" s="14"/>
      <c r="BJ87" s="14"/>
      <c r="BK87" s="14"/>
      <c r="BL87" s="14"/>
    </row>
    <row r="88" spans="1:64" ht="27.95" customHeight="1" x14ac:dyDescent="0.2">
      <c r="A88" s="15" t="s">
        <v>6</v>
      </c>
      <c r="B88" s="103" t="s">
        <v>89</v>
      </c>
      <c r="C88" s="104"/>
      <c r="D88" s="104"/>
      <c r="E88" s="104"/>
      <c r="F88" s="104"/>
      <c r="G88" s="104"/>
      <c r="H88" s="104"/>
      <c r="I88" s="104"/>
      <c r="J88" s="104"/>
      <c r="K88" s="104"/>
      <c r="L88" s="104"/>
      <c r="M88" s="11"/>
      <c r="N88" s="105" t="s">
        <v>88</v>
      </c>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2"/>
      <c r="AU88" s="103" t="s">
        <v>83</v>
      </c>
      <c r="AV88" s="104"/>
      <c r="AW88" s="104"/>
      <c r="AX88" s="104"/>
      <c r="AY88" s="104"/>
      <c r="AZ88" s="104"/>
      <c r="BA88" s="104"/>
      <c r="BB88" s="104"/>
      <c r="BC88" s="16"/>
      <c r="BD88" s="16"/>
      <c r="BE88" s="16"/>
      <c r="BF88" s="16"/>
      <c r="BG88" s="16"/>
      <c r="BH88" s="16"/>
      <c r="BI88" s="16"/>
      <c r="BJ88" s="16"/>
      <c r="BK88" s="16"/>
      <c r="BL88" s="17"/>
    </row>
    <row r="89" spans="1:64" ht="23.25" customHeight="1" x14ac:dyDescent="0.2">
      <c r="A89" s="18"/>
      <c r="B89" s="107" t="s">
        <v>8</v>
      </c>
      <c r="C89" s="107"/>
      <c r="D89" s="107"/>
      <c r="E89" s="107"/>
      <c r="F89" s="107"/>
      <c r="G89" s="107"/>
      <c r="H89" s="107"/>
      <c r="I89" s="107"/>
      <c r="J89" s="107"/>
      <c r="K89" s="107"/>
      <c r="L89" s="107"/>
      <c r="M89" s="13"/>
      <c r="N89" s="108" t="s">
        <v>11</v>
      </c>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c r="AT89" s="13"/>
      <c r="AU89" s="107" t="s">
        <v>10</v>
      </c>
      <c r="AV89" s="107"/>
      <c r="AW89" s="107"/>
      <c r="AX89" s="107"/>
      <c r="AY89" s="107"/>
      <c r="AZ89" s="107"/>
      <c r="BA89" s="107"/>
      <c r="BB89" s="107"/>
      <c r="BC89" s="19"/>
      <c r="BD89" s="19"/>
      <c r="BE89" s="19"/>
      <c r="BF89" s="19"/>
      <c r="BG89" s="19"/>
      <c r="BH89" s="19"/>
      <c r="BI89" s="19"/>
      <c r="BJ89" s="19"/>
      <c r="BK89" s="20"/>
      <c r="BL89" s="19"/>
    </row>
    <row r="90" spans="1:64" ht="6.75" customHeight="1"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row>
    <row r="91" spans="1:64" ht="28.5" customHeight="1" x14ac:dyDescent="0.2">
      <c r="A91" s="10" t="s">
        <v>7</v>
      </c>
      <c r="B91" s="103" t="s">
        <v>246</v>
      </c>
      <c r="C91" s="104"/>
      <c r="D91" s="104"/>
      <c r="E91" s="104"/>
      <c r="F91" s="104"/>
      <c r="G91" s="104"/>
      <c r="H91" s="104"/>
      <c r="I91" s="104"/>
      <c r="J91" s="104"/>
      <c r="K91" s="104"/>
      <c r="L91" s="104"/>
      <c r="M91"/>
      <c r="N91" s="103" t="s">
        <v>248</v>
      </c>
      <c r="O91" s="104"/>
      <c r="P91" s="104"/>
      <c r="Q91" s="104"/>
      <c r="R91" s="104"/>
      <c r="S91" s="104"/>
      <c r="T91" s="104"/>
      <c r="U91" s="104"/>
      <c r="V91" s="104"/>
      <c r="W91" s="104"/>
      <c r="X91" s="104"/>
      <c r="Y91" s="104"/>
      <c r="Z91" s="16"/>
      <c r="AA91" s="103" t="s">
        <v>237</v>
      </c>
      <c r="AB91" s="104"/>
      <c r="AC91" s="104"/>
      <c r="AD91" s="104"/>
      <c r="AE91" s="104"/>
      <c r="AF91" s="104"/>
      <c r="AG91" s="104"/>
      <c r="AH91" s="104"/>
      <c r="AI91" s="104"/>
      <c r="AJ91" s="16"/>
      <c r="AK91" s="109" t="s">
        <v>247</v>
      </c>
      <c r="AL91" s="106"/>
      <c r="AM91" s="106"/>
      <c r="AN91" s="106"/>
      <c r="AO91" s="106"/>
      <c r="AP91" s="106"/>
      <c r="AQ91" s="106"/>
      <c r="AR91" s="106"/>
      <c r="AS91" s="106"/>
      <c r="AT91" s="106"/>
      <c r="AU91" s="106"/>
      <c r="AV91" s="106"/>
      <c r="AW91" s="106"/>
      <c r="AX91" s="106"/>
      <c r="AY91" s="106"/>
      <c r="AZ91" s="106"/>
      <c r="BA91" s="106"/>
      <c r="BB91" s="106"/>
      <c r="BC91" s="106"/>
      <c r="BD91" s="16"/>
      <c r="BE91" s="103" t="s">
        <v>84</v>
      </c>
      <c r="BF91" s="104"/>
      <c r="BG91" s="104"/>
      <c r="BH91" s="104"/>
      <c r="BI91" s="104"/>
      <c r="BJ91" s="104"/>
      <c r="BK91" s="104"/>
      <c r="BL91" s="104"/>
    </row>
    <row r="92" spans="1:64" ht="23.25" customHeight="1" x14ac:dyDescent="0.2">
      <c r="A92"/>
      <c r="B92" s="107" t="s">
        <v>8</v>
      </c>
      <c r="C92" s="107"/>
      <c r="D92" s="107"/>
      <c r="E92" s="107"/>
      <c r="F92" s="107"/>
      <c r="G92" s="107"/>
      <c r="H92" s="107"/>
      <c r="I92" s="107"/>
      <c r="J92" s="107"/>
      <c r="K92" s="107"/>
      <c r="L92" s="107"/>
      <c r="M92"/>
      <c r="N92" s="107" t="s">
        <v>12</v>
      </c>
      <c r="O92" s="107"/>
      <c r="P92" s="107"/>
      <c r="Q92" s="107"/>
      <c r="R92" s="107"/>
      <c r="S92" s="107"/>
      <c r="T92" s="107"/>
      <c r="U92" s="107"/>
      <c r="V92" s="107"/>
      <c r="W92" s="107"/>
      <c r="X92" s="107"/>
      <c r="Y92" s="107"/>
      <c r="Z92" s="19"/>
      <c r="AA92" s="110" t="s">
        <v>13</v>
      </c>
      <c r="AB92" s="110"/>
      <c r="AC92" s="110"/>
      <c r="AD92" s="110"/>
      <c r="AE92" s="110"/>
      <c r="AF92" s="110"/>
      <c r="AG92" s="110"/>
      <c r="AH92" s="110"/>
      <c r="AI92" s="110"/>
      <c r="AJ92" s="19"/>
      <c r="AK92" s="111" t="s">
        <v>14</v>
      </c>
      <c r="AL92" s="111"/>
      <c r="AM92" s="111"/>
      <c r="AN92" s="111"/>
      <c r="AO92" s="111"/>
      <c r="AP92" s="111"/>
      <c r="AQ92" s="111"/>
      <c r="AR92" s="111"/>
      <c r="AS92" s="111"/>
      <c r="AT92" s="111"/>
      <c r="AU92" s="111"/>
      <c r="AV92" s="111"/>
      <c r="AW92" s="111"/>
      <c r="AX92" s="111"/>
      <c r="AY92" s="111"/>
      <c r="AZ92" s="111"/>
      <c r="BA92" s="111"/>
      <c r="BB92" s="111"/>
      <c r="BC92" s="111"/>
      <c r="BD92" s="19"/>
      <c r="BE92" s="107" t="s">
        <v>15</v>
      </c>
      <c r="BF92" s="107"/>
      <c r="BG92" s="107"/>
      <c r="BH92" s="107"/>
      <c r="BI92" s="107"/>
      <c r="BJ92" s="107"/>
      <c r="BK92" s="107"/>
      <c r="BL92" s="107"/>
    </row>
    <row r="93" spans="1:64" s="22" customFormat="1" ht="12" customHeight="1" x14ac:dyDescent="0.2">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row>
    <row r="94" spans="1:64" s="22" customFormat="1" ht="19.5" customHeight="1" x14ac:dyDescent="0.2">
      <c r="A94" s="10" t="s">
        <v>55</v>
      </c>
      <c r="B94" s="174" t="s">
        <v>56</v>
      </c>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ht="28.5" customHeight="1" x14ac:dyDescent="0.2">
      <c r="A95" s="114" t="s">
        <v>0</v>
      </c>
      <c r="B95" s="114"/>
      <c r="C95" s="114" t="s">
        <v>57</v>
      </c>
      <c r="D95" s="114"/>
      <c r="E95" s="114"/>
      <c r="F95" s="114"/>
      <c r="G95" s="114"/>
      <c r="H95" s="114"/>
      <c r="I95" s="114"/>
      <c r="J95" s="114"/>
      <c r="K95" s="114"/>
      <c r="L95" s="114"/>
      <c r="M95" s="114"/>
      <c r="N95" s="114"/>
      <c r="O95" s="114"/>
      <c r="P95" s="114"/>
      <c r="Q95" s="114"/>
      <c r="R95" s="114"/>
      <c r="S95" s="114"/>
      <c r="T95" s="114"/>
      <c r="U95" s="114"/>
      <c r="V95" s="114"/>
      <c r="W95" s="114"/>
      <c r="X95" s="114"/>
      <c r="Y95" s="114" t="s">
        <v>58</v>
      </c>
      <c r="Z95" s="114"/>
      <c r="AA95" s="114"/>
      <c r="AB95" s="114"/>
      <c r="AC95" s="114"/>
      <c r="AD95" s="114"/>
      <c r="AE95" s="114"/>
      <c r="AF95" s="114"/>
      <c r="AG95" s="114"/>
      <c r="AH95" s="114"/>
      <c r="AI95" s="114"/>
      <c r="AJ95" s="114"/>
      <c r="AK95" s="114"/>
      <c r="AL95" s="114"/>
      <c r="AM95" s="114"/>
      <c r="AN95" s="114"/>
      <c r="AO95" s="114"/>
      <c r="AP95" s="114"/>
    </row>
    <row r="96" spans="1:64" ht="31.5" customHeight="1" x14ac:dyDescent="0.2">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t="s">
        <v>59</v>
      </c>
      <c r="Z96" s="114"/>
      <c r="AA96" s="114"/>
      <c r="AB96" s="114"/>
      <c r="AC96" s="114"/>
      <c r="AD96" s="114"/>
      <c r="AE96" s="114" t="s">
        <v>60</v>
      </c>
      <c r="AF96" s="114"/>
      <c r="AG96" s="114"/>
      <c r="AH96" s="114"/>
      <c r="AI96" s="114"/>
      <c r="AJ96" s="114"/>
      <c r="AK96" s="114" t="s">
        <v>61</v>
      </c>
      <c r="AL96" s="114"/>
      <c r="AM96" s="114"/>
      <c r="AN96" s="114"/>
      <c r="AO96" s="114"/>
      <c r="AP96" s="114"/>
    </row>
    <row r="97" spans="1:79" ht="17.25" customHeight="1" x14ac:dyDescent="0.2">
      <c r="A97" s="114">
        <v>1</v>
      </c>
      <c r="B97" s="114"/>
      <c r="C97" s="114">
        <v>2</v>
      </c>
      <c r="D97" s="114"/>
      <c r="E97" s="114"/>
      <c r="F97" s="114"/>
      <c r="G97" s="114"/>
      <c r="H97" s="114"/>
      <c r="I97" s="114"/>
      <c r="J97" s="114"/>
      <c r="K97" s="114"/>
      <c r="L97" s="114"/>
      <c r="M97" s="114"/>
      <c r="N97" s="114"/>
      <c r="O97" s="114"/>
      <c r="P97" s="114"/>
      <c r="Q97" s="114"/>
      <c r="R97" s="114"/>
      <c r="S97" s="114"/>
      <c r="T97" s="114"/>
      <c r="U97" s="114"/>
      <c r="V97" s="114"/>
      <c r="W97" s="114"/>
      <c r="X97" s="114"/>
      <c r="Y97" s="114">
        <v>3</v>
      </c>
      <c r="Z97" s="114"/>
      <c r="AA97" s="114"/>
      <c r="AB97" s="114"/>
      <c r="AC97" s="114"/>
      <c r="AD97" s="114"/>
      <c r="AE97" s="114">
        <v>4</v>
      </c>
      <c r="AF97" s="114"/>
      <c r="AG97" s="114"/>
      <c r="AH97" s="114"/>
      <c r="AI97" s="114"/>
      <c r="AJ97" s="114"/>
      <c r="AK97" s="114">
        <v>5</v>
      </c>
      <c r="AL97" s="114"/>
      <c r="AM97" s="114"/>
      <c r="AN97" s="114"/>
      <c r="AO97" s="114"/>
      <c r="AP97" s="114"/>
    </row>
    <row r="98" spans="1:79" s="22" customFormat="1" ht="17.25" hidden="1" customHeight="1" x14ac:dyDescent="0.2">
      <c r="A98" s="114" t="s">
        <v>4</v>
      </c>
      <c r="B98" s="114"/>
      <c r="C98" s="114" t="s">
        <v>5</v>
      </c>
      <c r="D98" s="114"/>
      <c r="E98" s="114"/>
      <c r="F98" s="114"/>
      <c r="G98" s="114"/>
      <c r="H98" s="114"/>
      <c r="I98" s="114"/>
      <c r="J98" s="114"/>
      <c r="K98" s="114"/>
      <c r="L98" s="114"/>
      <c r="M98" s="114"/>
      <c r="N98" s="114"/>
      <c r="O98" s="114"/>
      <c r="P98" s="114"/>
      <c r="Q98" s="114"/>
      <c r="R98" s="114"/>
      <c r="S98" s="114"/>
      <c r="T98" s="114"/>
      <c r="U98" s="114"/>
      <c r="V98" s="114"/>
      <c r="W98" s="114"/>
      <c r="X98" s="114"/>
      <c r="Y98" s="114" t="s">
        <v>33</v>
      </c>
      <c r="Z98" s="114"/>
      <c r="AA98" s="114"/>
      <c r="AB98" s="114"/>
      <c r="AC98" s="114"/>
      <c r="AD98" s="114"/>
      <c r="AE98" s="114" t="s">
        <v>34</v>
      </c>
      <c r="AF98" s="114"/>
      <c r="AG98" s="114"/>
      <c r="AH98" s="114"/>
      <c r="AI98" s="114"/>
      <c r="AJ98" s="114"/>
      <c r="AK98" s="114" t="s">
        <v>62</v>
      </c>
      <c r="AL98" s="114"/>
      <c r="AM98" s="114"/>
      <c r="AN98" s="114"/>
      <c r="AO98" s="114"/>
      <c r="AP98" s="114"/>
      <c r="AQ98" s="27"/>
      <c r="AR98" s="27"/>
      <c r="AS98" s="27"/>
      <c r="AT98" s="27"/>
      <c r="AU98" s="27"/>
      <c r="AV98" s="27"/>
      <c r="AW98" s="27"/>
      <c r="AX98" s="27"/>
      <c r="AY98" s="27"/>
      <c r="AZ98" s="27"/>
      <c r="BA98" s="27"/>
      <c r="BB98" s="27"/>
      <c r="BC98" s="27"/>
      <c r="BD98" s="27"/>
      <c r="BE98" s="27"/>
      <c r="BF98" s="27"/>
      <c r="BG98" s="27"/>
      <c r="BH98" s="27"/>
      <c r="BI98" s="27"/>
      <c r="BJ98" s="27"/>
      <c r="BK98" s="27"/>
      <c r="BL98" s="27"/>
      <c r="CA98" s="22" t="s">
        <v>65</v>
      </c>
    </row>
    <row r="99" spans="1:79" s="22" customFormat="1" ht="15.75" hidden="1" customHeight="1" x14ac:dyDescent="0.2">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66</v>
      </c>
    </row>
    <row r="100" spans="1:79" s="52" customFormat="1" ht="35.25" customHeight="1" x14ac:dyDescent="0.2">
      <c r="A100" s="181">
        <v>1</v>
      </c>
      <c r="B100" s="181"/>
      <c r="C100" s="187" t="s">
        <v>247</v>
      </c>
      <c r="D100" s="181"/>
      <c r="E100" s="181"/>
      <c r="F100" s="181"/>
      <c r="G100" s="181"/>
      <c r="H100" s="181"/>
      <c r="I100" s="181"/>
      <c r="J100" s="181"/>
      <c r="K100" s="181"/>
      <c r="L100" s="181"/>
      <c r="M100" s="181"/>
      <c r="N100" s="181"/>
      <c r="O100" s="181"/>
      <c r="P100" s="181"/>
      <c r="Q100" s="181"/>
      <c r="R100" s="181"/>
      <c r="S100" s="181"/>
      <c r="T100" s="181"/>
      <c r="U100" s="181"/>
      <c r="V100" s="181"/>
      <c r="W100" s="181"/>
      <c r="X100" s="181"/>
      <c r="Y100" s="181">
        <v>7694.49</v>
      </c>
      <c r="Z100" s="181"/>
      <c r="AA100" s="181"/>
      <c r="AB100" s="181"/>
      <c r="AC100" s="181"/>
      <c r="AD100" s="181"/>
      <c r="AE100" s="181">
        <v>0</v>
      </c>
      <c r="AF100" s="181"/>
      <c r="AG100" s="181"/>
      <c r="AH100" s="181"/>
      <c r="AI100" s="181"/>
      <c r="AJ100" s="181"/>
      <c r="AK100" s="181">
        <v>0</v>
      </c>
      <c r="AL100" s="181"/>
      <c r="AM100" s="181"/>
      <c r="AN100" s="181"/>
      <c r="AO100" s="181"/>
      <c r="AP100" s="181"/>
    </row>
    <row r="101" spans="1:79" s="22" customFormat="1" ht="19.5" customHeight="1" x14ac:dyDescent="0.2">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s="22" customFormat="1" ht="19.5" customHeight="1" x14ac:dyDescent="0.2">
      <c r="A102" s="10" t="s">
        <v>63</v>
      </c>
      <c r="B102" s="174" t="s">
        <v>64</v>
      </c>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c r="AC102" s="174"/>
      <c r="AD102" s="174"/>
      <c r="AE102" s="174"/>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ht="15.95" customHeight="1" x14ac:dyDescent="0.2">
      <c r="A103" s="175"/>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c r="AL103" s="139"/>
      <c r="AM103" s="139"/>
      <c r="AN103" s="139"/>
      <c r="AO103" s="139"/>
      <c r="AP103" s="139"/>
      <c r="AQ103" s="139"/>
      <c r="AR103" s="139"/>
      <c r="AS103" s="139"/>
      <c r="AT103" s="139"/>
      <c r="AU103" s="139"/>
      <c r="AV103" s="139"/>
      <c r="AW103" s="139"/>
      <c r="AX103" s="139"/>
      <c r="AY103" s="139"/>
      <c r="AZ103" s="139"/>
      <c r="BA103" s="139"/>
      <c r="BB103" s="139"/>
      <c r="BC103" s="139"/>
      <c r="BD103" s="139"/>
      <c r="BE103" s="139"/>
      <c r="BF103" s="139"/>
      <c r="BG103" s="139"/>
      <c r="BH103" s="139"/>
      <c r="BI103" s="139"/>
      <c r="BJ103" s="139"/>
      <c r="BK103" s="139"/>
      <c r="BL103" s="139"/>
    </row>
    <row r="104" spans="1:79" s="22" customFormat="1" ht="12" customHeight="1" x14ac:dyDescent="0.2">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row>
    <row r="105" spans="1:79" ht="15.95" customHeight="1" x14ac:dyDescent="0.25">
      <c r="A105" s="21"/>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row>
    <row r="106" spans="1:79" ht="42" customHeight="1" x14ac:dyDescent="0.25">
      <c r="A106" s="176" t="s">
        <v>81</v>
      </c>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77"/>
      <c r="X106" s="177"/>
      <c r="Y106" s="177"/>
      <c r="Z106" s="177"/>
      <c r="AA106" s="177"/>
      <c r="AB106" s="177"/>
      <c r="AC106" s="177"/>
      <c r="AD106" s="177"/>
      <c r="AE106" s="177"/>
      <c r="AF106" s="177"/>
      <c r="AG106" s="177"/>
      <c r="AH106" s="177"/>
      <c r="AI106" s="177"/>
      <c r="AJ106" s="177"/>
      <c r="AK106" s="177"/>
      <c r="AL106" s="177"/>
      <c r="AM106" s="177"/>
      <c r="AN106" s="2"/>
      <c r="AO106" s="2"/>
      <c r="AP106" s="178" t="s">
        <v>82</v>
      </c>
      <c r="AQ106" s="179"/>
      <c r="AR106" s="179"/>
      <c r="AS106" s="179"/>
      <c r="AT106" s="179"/>
      <c r="AU106" s="179"/>
      <c r="AV106" s="179"/>
      <c r="AW106" s="179"/>
      <c r="AX106" s="179"/>
      <c r="AY106" s="179"/>
      <c r="AZ106" s="179"/>
      <c r="BA106" s="179"/>
      <c r="BB106" s="179"/>
      <c r="BC106" s="179"/>
      <c r="BD106" s="179"/>
      <c r="BE106" s="179"/>
      <c r="BF106" s="179"/>
      <c r="BG106" s="179"/>
      <c r="BH106" s="179"/>
    </row>
    <row r="107" spans="1:79" x14ac:dyDescent="0.2">
      <c r="W107" s="180" t="s">
        <v>3</v>
      </c>
      <c r="X107" s="180"/>
      <c r="Y107" s="180"/>
      <c r="Z107" s="180"/>
      <c r="AA107" s="180"/>
      <c r="AB107" s="180"/>
      <c r="AC107" s="180"/>
      <c r="AD107" s="180"/>
      <c r="AE107" s="180"/>
      <c r="AF107" s="180"/>
      <c r="AG107" s="180"/>
      <c r="AH107" s="180"/>
      <c r="AI107" s="180"/>
      <c r="AJ107" s="180"/>
      <c r="AK107" s="180"/>
      <c r="AL107" s="180"/>
      <c r="AM107" s="180"/>
      <c r="AN107" s="3"/>
      <c r="AO107" s="3"/>
      <c r="AP107" s="180" t="s">
        <v>18</v>
      </c>
      <c r="AQ107" s="180"/>
      <c r="AR107" s="180"/>
      <c r="AS107" s="180"/>
      <c r="AT107" s="180"/>
      <c r="AU107" s="180"/>
      <c r="AV107" s="180"/>
      <c r="AW107" s="180"/>
      <c r="AX107" s="180"/>
      <c r="AY107" s="180"/>
      <c r="AZ107" s="180"/>
      <c r="BA107" s="180"/>
      <c r="BB107" s="180"/>
      <c r="BC107" s="180"/>
      <c r="BD107" s="180"/>
      <c r="BE107" s="180"/>
      <c r="BF107" s="180"/>
      <c r="BG107" s="180"/>
      <c r="BH107" s="180"/>
    </row>
  </sheetData>
  <mergeCells count="166">
    <mergeCell ref="AK100:AP100"/>
    <mergeCell ref="A103:BL103"/>
    <mergeCell ref="A106:V106"/>
    <mergeCell ref="W106:AM106"/>
    <mergeCell ref="AP106:BH106"/>
    <mergeCell ref="W107:AM107"/>
    <mergeCell ref="AP107:BH107"/>
    <mergeCell ref="A99:B99"/>
    <mergeCell ref="C99:X99"/>
    <mergeCell ref="Y99:AD99"/>
    <mergeCell ref="AE99:AJ99"/>
    <mergeCell ref="AK99:AP99"/>
    <mergeCell ref="B102:AE102"/>
    <mergeCell ref="A100:B100"/>
    <mergeCell ref="C100:X100"/>
    <mergeCell ref="Y100:AD100"/>
    <mergeCell ref="AE100:AJ100"/>
    <mergeCell ref="A97:B97"/>
    <mergeCell ref="C97:X97"/>
    <mergeCell ref="Y97:AD97"/>
    <mergeCell ref="AE97:AJ97"/>
    <mergeCell ref="AK97:AP97"/>
    <mergeCell ref="A98:B98"/>
    <mergeCell ref="C98:X98"/>
    <mergeCell ref="Y98:AD98"/>
    <mergeCell ref="AE98:AJ98"/>
    <mergeCell ref="AK98:AP98"/>
    <mergeCell ref="B94:AE94"/>
    <mergeCell ref="A95:B96"/>
    <mergeCell ref="C95:X96"/>
    <mergeCell ref="Y95:AP95"/>
    <mergeCell ref="Y96:AD96"/>
    <mergeCell ref="AE96:AJ96"/>
    <mergeCell ref="AK96:AP96"/>
    <mergeCell ref="B91:L91"/>
    <mergeCell ref="N91:Y91"/>
    <mergeCell ref="AA91:AI91"/>
    <mergeCell ref="AK91:BC91"/>
    <mergeCell ref="BE91:BL91"/>
    <mergeCell ref="B92:L92"/>
    <mergeCell ref="N92:Y92"/>
    <mergeCell ref="AA92:AI92"/>
    <mergeCell ref="AK92:BC92"/>
    <mergeCell ref="BE92:BL92"/>
    <mergeCell ref="B88:L88"/>
    <mergeCell ref="N88:AS88"/>
    <mergeCell ref="AU88:BB88"/>
    <mergeCell ref="B89:L89"/>
    <mergeCell ref="N89:AS89"/>
    <mergeCell ref="AU89:BB89"/>
    <mergeCell ref="A82:BL82"/>
    <mergeCell ref="A83:BL83"/>
    <mergeCell ref="B85:L85"/>
    <mergeCell ref="N85:AS85"/>
    <mergeCell ref="AU85:BB85"/>
    <mergeCell ref="B86:L86"/>
    <mergeCell ref="N86:AS86"/>
    <mergeCell ref="AU86:BB86"/>
    <mergeCell ref="C67:D67"/>
    <mergeCell ref="E67:L67"/>
    <mergeCell ref="C71:D71"/>
    <mergeCell ref="E71:BH71"/>
    <mergeCell ref="A74:BL74"/>
    <mergeCell ref="BE81:BL81"/>
    <mergeCell ref="A48:BH48"/>
    <mergeCell ref="A54:BH54"/>
    <mergeCell ref="B56:AW56"/>
    <mergeCell ref="A60:BH60"/>
    <mergeCell ref="A64:BH64"/>
    <mergeCell ref="A66:BH66"/>
    <mergeCell ref="A41:X41"/>
    <mergeCell ref="Y41:AK41"/>
    <mergeCell ref="AL41:BH41"/>
    <mergeCell ref="A42:X42"/>
    <mergeCell ref="Y42:AK42"/>
    <mergeCell ref="AL42:BH42"/>
    <mergeCell ref="A35:AD35"/>
    <mergeCell ref="A37:BL37"/>
    <mergeCell ref="A39:X39"/>
    <mergeCell ref="Y39:AK39"/>
    <mergeCell ref="AL39:BH39"/>
    <mergeCell ref="A40:X40"/>
    <mergeCell ref="Y40:AK40"/>
    <mergeCell ref="AL40:BH40"/>
    <mergeCell ref="BC32:BH32"/>
    <mergeCell ref="A33:B33"/>
    <mergeCell ref="C33:X33"/>
    <mergeCell ref="Y33:AD33"/>
    <mergeCell ref="AE33:AJ33"/>
    <mergeCell ref="AK33:AP33"/>
    <mergeCell ref="AQ33:AV33"/>
    <mergeCell ref="AW33:BB33"/>
    <mergeCell ref="BC33:BH33"/>
    <mergeCell ref="A31:BH31"/>
    <mergeCell ref="A32:B32"/>
    <mergeCell ref="C32:X32"/>
    <mergeCell ref="Y32:AD32"/>
    <mergeCell ref="AE32:AJ32"/>
    <mergeCell ref="AK32:AP32"/>
    <mergeCell ref="AQ32:AV32"/>
    <mergeCell ref="AW32:BB32"/>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5">
    <cfRule type="cellIs" dxfId="23" priority="1" stopIfTrue="1" operator="equal">
      <formula>$C74</formula>
    </cfRule>
  </conditionalFormatting>
  <conditionalFormatting sqref="A75:B75 B43:B44 B61:B73 B46:B47 B49:B53 A35:A73 A30:B30 A33:B33 B55:B59">
    <cfRule type="cellIs" dxfId="22" priority="2" stopIfTrue="1" operator="equal">
      <formula>0</formula>
    </cfRule>
  </conditionalFormatting>
  <conditionalFormatting sqref="C61:C73">
    <cfRule type="cellIs" dxfId="21" priority="3" stopIfTrue="1" operator="equal">
      <formula>$C52</formula>
    </cfRule>
  </conditionalFormatting>
  <conditionalFormatting sqref="C50:C53 C55:C59">
    <cfRule type="cellIs" dxfId="20" priority="4" stopIfTrue="1" operator="equal">
      <formula>$C34</formula>
    </cfRule>
  </conditionalFormatting>
  <conditionalFormatting sqref="C49">
    <cfRule type="cellIs" dxfId="19" priority="13"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55" max="68" man="1"/>
    <brk id="80" max="68" man="1"/>
  </rowBreaks>
  <drawing r:id="rId2"/>
  <legacyDrawing r:id="rId3"/>
  <oleObjects>
    <mc:AlternateContent xmlns:mc="http://schemas.openxmlformats.org/markup-compatibility/2006">
      <mc:Choice Requires="x14">
        <oleObject progId="Equation.3" shapeId="11265" r:id="rId4">
          <objectPr defaultSize="0" autoPict="0" r:id="rId5">
            <anchor moveWithCells="1" sizeWithCells="1">
              <from>
                <xdr:col>1</xdr:col>
                <xdr:colOff>171450</xdr:colOff>
                <xdr:row>43</xdr:row>
                <xdr:rowOff>180975</xdr:rowOff>
              </from>
              <to>
                <xdr:col>17</xdr:col>
                <xdr:colOff>142875</xdr:colOff>
                <xdr:row>47</xdr:row>
                <xdr:rowOff>28575</xdr:rowOff>
              </to>
            </anchor>
          </objectPr>
        </oleObject>
      </mc:Choice>
      <mc:Fallback>
        <oleObject progId="Equation.3" shapeId="11265" r:id="rId4"/>
      </mc:Fallback>
    </mc:AlternateContent>
    <mc:AlternateContent xmlns:mc="http://schemas.openxmlformats.org/markup-compatibility/2006">
      <mc:Choice Requires="x14">
        <oleObject progId="Equation.3" shapeId="11266" r:id="rId6">
          <objectPr defaultSize="0" autoPict="0" r:id="rId7">
            <anchor moveWithCells="1" sizeWithCells="1">
              <from>
                <xdr:col>1</xdr:col>
                <xdr:colOff>180975</xdr:colOff>
                <xdr:row>50</xdr:row>
                <xdr:rowOff>0</xdr:rowOff>
              </from>
              <to>
                <xdr:col>15</xdr:col>
                <xdr:colOff>161925</xdr:colOff>
                <xdr:row>53</xdr:row>
                <xdr:rowOff>57150</xdr:rowOff>
              </to>
            </anchor>
          </objectPr>
        </oleObject>
      </mc:Choice>
      <mc:Fallback>
        <oleObject progId="Equation.3" shapeId="11266" r:id="rId6"/>
      </mc:Fallback>
    </mc:AlternateContent>
    <mc:AlternateContent xmlns:mc="http://schemas.openxmlformats.org/markup-compatibility/2006">
      <mc:Choice Requires="x14">
        <oleObject progId="Equation.3" shapeId="11267" r:id="rId8">
          <objectPr defaultSize="0" autoPict="0" r:id="rId9">
            <anchor moveWithCells="1">
              <from>
                <xdr:col>26</xdr:col>
                <xdr:colOff>28575</xdr:colOff>
                <xdr:row>33</xdr:row>
                <xdr:rowOff>57150</xdr:rowOff>
              </from>
              <to>
                <xdr:col>29</xdr:col>
                <xdr:colOff>114300</xdr:colOff>
                <xdr:row>35</xdr:row>
                <xdr:rowOff>142875</xdr:rowOff>
              </to>
            </anchor>
          </objectPr>
        </oleObject>
      </mc:Choice>
      <mc:Fallback>
        <oleObject progId="Equation.3" shapeId="11267" r:id="rId8"/>
      </mc:Fallback>
    </mc:AlternateContent>
    <mc:AlternateContent xmlns:mc="http://schemas.openxmlformats.org/markup-compatibility/2006">
      <mc:Choice Requires="x14">
        <oleObject progId="Equation.3" shapeId="11268" r:id="rId10">
          <objectPr defaultSize="0" autoPict="0" r:id="rId11">
            <anchor moveWithCells="1" sizeWithCells="1">
              <from>
                <xdr:col>1</xdr:col>
                <xdr:colOff>190500</xdr:colOff>
                <xdr:row>56</xdr:row>
                <xdr:rowOff>57150</xdr:rowOff>
              </from>
              <to>
                <xdr:col>18</xdr:col>
                <xdr:colOff>47625</xdr:colOff>
                <xdr:row>59</xdr:row>
                <xdr:rowOff>38100</xdr:rowOff>
              </to>
            </anchor>
          </objectPr>
        </oleObject>
      </mc:Choice>
      <mc:Fallback>
        <oleObject progId="Equation.3" shapeId="11268" r:id="rId10"/>
      </mc:Fallback>
    </mc:AlternateContent>
    <mc:AlternateContent xmlns:mc="http://schemas.openxmlformats.org/markup-compatibility/2006">
      <mc:Choice Requires="x14">
        <oleObject progId="Equation.3" shapeId="11269" r:id="rId12">
          <objectPr defaultSize="0" autoPict="0" r:id="rId13">
            <anchor moveWithCells="1" sizeWithCells="1">
              <from>
                <xdr:col>1</xdr:col>
                <xdr:colOff>180975</xdr:colOff>
                <xdr:row>60</xdr:row>
                <xdr:rowOff>142875</xdr:rowOff>
              </from>
              <to>
                <xdr:col>7</xdr:col>
                <xdr:colOff>85725</xdr:colOff>
                <xdr:row>63</xdr:row>
                <xdr:rowOff>104775</xdr:rowOff>
              </to>
            </anchor>
          </objectPr>
        </oleObject>
      </mc:Choice>
      <mc:Fallback>
        <oleObject progId="Equation.3" shapeId="11269" r:id="rId12"/>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11"/>
  <sheetViews>
    <sheetView tabSelected="1" view="pageBreakPreview" topLeftCell="A16" zoomScale="60" zoomScaleNormal="70" workbookViewId="0">
      <selection activeCell="AT72" sqref="AT72"/>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42.75" customHeight="1" x14ac:dyDescent="0.2">
      <c r="A19" s="10" t="s">
        <v>7</v>
      </c>
      <c r="B19" s="103" t="s">
        <v>263</v>
      </c>
      <c r="C19" s="104"/>
      <c r="D19" s="104"/>
      <c r="E19" s="104"/>
      <c r="F19" s="104"/>
      <c r="G19" s="104"/>
      <c r="H19" s="104"/>
      <c r="I19" s="104"/>
      <c r="J19" s="104"/>
      <c r="K19" s="104"/>
      <c r="L19" s="104"/>
      <c r="M19"/>
      <c r="N19" s="103" t="s">
        <v>264</v>
      </c>
      <c r="O19" s="104"/>
      <c r="P19" s="104"/>
      <c r="Q19" s="104"/>
      <c r="R19" s="104"/>
      <c r="S19" s="104"/>
      <c r="T19" s="104"/>
      <c r="U19" s="104"/>
      <c r="V19" s="104"/>
      <c r="W19" s="104"/>
      <c r="X19" s="104"/>
      <c r="Y19" s="104"/>
      <c r="Z19" s="16"/>
      <c r="AA19" s="103" t="s">
        <v>237</v>
      </c>
      <c r="AB19" s="104"/>
      <c r="AC19" s="104"/>
      <c r="AD19" s="104"/>
      <c r="AE19" s="104"/>
      <c r="AF19" s="104"/>
      <c r="AG19" s="104"/>
      <c r="AH19" s="104"/>
      <c r="AI19" s="104"/>
      <c r="AJ19" s="16"/>
      <c r="AK19" s="109" t="s">
        <v>262</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51" customHeight="1" x14ac:dyDescent="0.2">
      <c r="A30" s="132"/>
      <c r="B30" s="132"/>
      <c r="C30" s="133" t="s">
        <v>255</v>
      </c>
      <c r="D30" s="134"/>
      <c r="E30" s="134"/>
      <c r="F30" s="134"/>
      <c r="G30" s="134"/>
      <c r="H30" s="134"/>
      <c r="I30" s="134"/>
      <c r="J30" s="134"/>
      <c r="K30" s="134"/>
      <c r="L30" s="134"/>
      <c r="M30" s="134"/>
      <c r="N30" s="134"/>
      <c r="O30" s="134"/>
      <c r="P30" s="134"/>
      <c r="Q30" s="134"/>
      <c r="R30" s="134"/>
      <c r="S30" s="134"/>
      <c r="T30" s="134"/>
      <c r="U30" s="134"/>
      <c r="V30" s="134"/>
      <c r="W30" s="134"/>
      <c r="X30" s="135"/>
      <c r="Y30" s="130">
        <v>257128.55</v>
      </c>
      <c r="Z30" s="130"/>
      <c r="AA30" s="130"/>
      <c r="AB30" s="130"/>
      <c r="AC30" s="130"/>
      <c r="AD30" s="130"/>
      <c r="AE30" s="130">
        <v>255627.67</v>
      </c>
      <c r="AF30" s="130"/>
      <c r="AG30" s="130"/>
      <c r="AH30" s="130"/>
      <c r="AI30" s="130"/>
      <c r="AJ30" s="130"/>
      <c r="AK30" s="131">
        <f>IF(BI30 = -1, (IF(AE30=0,0,Y30/AE30)),(IF(Y30=0,0,AE30/Y30)))</f>
        <v>1.0058713518767353</v>
      </c>
      <c r="AL30" s="131"/>
      <c r="AM30" s="131"/>
      <c r="AN30" s="131"/>
      <c r="AO30" s="131"/>
      <c r="AP30" s="131"/>
      <c r="AQ30" s="130">
        <v>280656</v>
      </c>
      <c r="AR30" s="130"/>
      <c r="AS30" s="130"/>
      <c r="AT30" s="130"/>
      <c r="AU30" s="130"/>
      <c r="AV30" s="130"/>
      <c r="AW30" s="130">
        <v>278552.61</v>
      </c>
      <c r="AX30" s="130"/>
      <c r="AY30" s="130"/>
      <c r="AZ30" s="130"/>
      <c r="BA30" s="130"/>
      <c r="BB30" s="130"/>
      <c r="BC30" s="131">
        <f>IF(BI30 = -1,(IF(AW30=0,0,AQ30/AW30)),(IF(AQ30=0,0,AW30/AQ30)))</f>
        <v>1.0075511408778399</v>
      </c>
      <c r="BD30" s="131"/>
      <c r="BE30" s="131"/>
      <c r="BF30" s="131"/>
      <c r="BG30" s="131"/>
      <c r="BH30" s="131"/>
      <c r="BI30" s="50">
        <v>-1</v>
      </c>
      <c r="CA30" s="1" t="s">
        <v>38</v>
      </c>
    </row>
    <row r="31" spans="1:79" ht="38.25" customHeight="1" x14ac:dyDescent="0.2">
      <c r="A31" s="132"/>
      <c r="B31" s="132"/>
      <c r="C31" s="133" t="s">
        <v>256</v>
      </c>
      <c r="D31" s="134"/>
      <c r="E31" s="134"/>
      <c r="F31" s="134"/>
      <c r="G31" s="134"/>
      <c r="H31" s="134"/>
      <c r="I31" s="134"/>
      <c r="J31" s="134"/>
      <c r="K31" s="134"/>
      <c r="L31" s="134"/>
      <c r="M31" s="134"/>
      <c r="N31" s="134"/>
      <c r="O31" s="134"/>
      <c r="P31" s="134"/>
      <c r="Q31" s="134"/>
      <c r="R31" s="134"/>
      <c r="S31" s="134"/>
      <c r="T31" s="134"/>
      <c r="U31" s="134"/>
      <c r="V31" s="134"/>
      <c r="W31" s="134"/>
      <c r="X31" s="135"/>
      <c r="Y31" s="130">
        <v>15102.94</v>
      </c>
      <c r="Z31" s="130"/>
      <c r="AA31" s="130"/>
      <c r="AB31" s="130"/>
      <c r="AC31" s="130"/>
      <c r="AD31" s="130"/>
      <c r="AE31" s="130">
        <v>15102.94</v>
      </c>
      <c r="AF31" s="130"/>
      <c r="AG31" s="130"/>
      <c r="AH31" s="130"/>
      <c r="AI31" s="130"/>
      <c r="AJ31" s="130"/>
      <c r="AK31" s="131">
        <f>IF(BI31 = -1, (IF(AE31=0,0,Y31/AE31)),(IF(Y31=0,0,AE31/Y31)))</f>
        <v>1</v>
      </c>
      <c r="AL31" s="131"/>
      <c r="AM31" s="131"/>
      <c r="AN31" s="131"/>
      <c r="AO31" s="131"/>
      <c r="AP31" s="131"/>
      <c r="AQ31" s="130">
        <v>16093</v>
      </c>
      <c r="AR31" s="130"/>
      <c r="AS31" s="130"/>
      <c r="AT31" s="130"/>
      <c r="AU31" s="130"/>
      <c r="AV31" s="130"/>
      <c r="AW31" s="130">
        <v>16092.12</v>
      </c>
      <c r="AX31" s="130"/>
      <c r="AY31" s="130"/>
      <c r="AZ31" s="130"/>
      <c r="BA31" s="130"/>
      <c r="BB31" s="130"/>
      <c r="BC31" s="131">
        <f>IF(BI31 = -1,(IF(AW31=0,0,AQ31/AW31)),(IF(AQ31=0,0,AW31/AQ31)))</f>
        <v>0.99994531784005469</v>
      </c>
      <c r="BD31" s="131"/>
      <c r="BE31" s="131"/>
      <c r="BF31" s="131"/>
      <c r="BG31" s="131"/>
      <c r="BH31" s="131"/>
      <c r="BI31" s="50">
        <v>1</v>
      </c>
    </row>
    <row r="32" spans="1:79" ht="38.25" customHeight="1" x14ac:dyDescent="0.2">
      <c r="A32" s="132"/>
      <c r="B32" s="132"/>
      <c r="C32" s="133" t="s">
        <v>257</v>
      </c>
      <c r="D32" s="134"/>
      <c r="E32" s="134"/>
      <c r="F32" s="134"/>
      <c r="G32" s="134"/>
      <c r="H32" s="134"/>
      <c r="I32" s="134"/>
      <c r="J32" s="134"/>
      <c r="K32" s="134"/>
      <c r="L32" s="134"/>
      <c r="M32" s="134"/>
      <c r="N32" s="134"/>
      <c r="O32" s="134"/>
      <c r="P32" s="134"/>
      <c r="Q32" s="134"/>
      <c r="R32" s="134"/>
      <c r="S32" s="134"/>
      <c r="T32" s="134"/>
      <c r="U32" s="134"/>
      <c r="V32" s="134"/>
      <c r="W32" s="134"/>
      <c r="X32" s="135"/>
      <c r="Y32" s="130">
        <v>19988.79</v>
      </c>
      <c r="Z32" s="130"/>
      <c r="AA32" s="130"/>
      <c r="AB32" s="130"/>
      <c r="AC32" s="130"/>
      <c r="AD32" s="130"/>
      <c r="AE32" s="130">
        <v>19872.12</v>
      </c>
      <c r="AF32" s="130"/>
      <c r="AG32" s="130"/>
      <c r="AH32" s="130"/>
      <c r="AI32" s="130"/>
      <c r="AJ32" s="130"/>
      <c r="AK32" s="131">
        <f>IF(BI32 = -1, (IF(AE32=0,0,Y32/AE32)),(IF(Y32=0,0,AE32/Y32)))</f>
        <v>1.0058710394260906</v>
      </c>
      <c r="AL32" s="131"/>
      <c r="AM32" s="131"/>
      <c r="AN32" s="131"/>
      <c r="AO32" s="131"/>
      <c r="AP32" s="131"/>
      <c r="AQ32" s="130">
        <v>22868</v>
      </c>
      <c r="AR32" s="130"/>
      <c r="AS32" s="130"/>
      <c r="AT32" s="130"/>
      <c r="AU32" s="130"/>
      <c r="AV32" s="130"/>
      <c r="AW32" s="130">
        <v>22696.880000000001</v>
      </c>
      <c r="AX32" s="130"/>
      <c r="AY32" s="130"/>
      <c r="AZ32" s="130"/>
      <c r="BA32" s="130"/>
      <c r="BB32" s="130"/>
      <c r="BC32" s="131">
        <f>IF(BI32 = -1,(IF(AW32=0,0,AQ32/AW32)),(IF(AQ32=0,0,AW32/AQ32)))</f>
        <v>1.007539362238334</v>
      </c>
      <c r="BD32" s="131"/>
      <c r="BE32" s="131"/>
      <c r="BF32" s="131"/>
      <c r="BG32" s="131"/>
      <c r="BH32" s="131"/>
      <c r="BI32" s="50">
        <v>-1</v>
      </c>
    </row>
    <row r="33" spans="1:100" ht="51" customHeight="1" x14ac:dyDescent="0.2">
      <c r="A33" s="132"/>
      <c r="B33" s="132"/>
      <c r="C33" s="133" t="s">
        <v>258</v>
      </c>
      <c r="D33" s="134"/>
      <c r="E33" s="134"/>
      <c r="F33" s="134"/>
      <c r="G33" s="134"/>
      <c r="H33" s="134"/>
      <c r="I33" s="134"/>
      <c r="J33" s="134"/>
      <c r="K33" s="134"/>
      <c r="L33" s="134"/>
      <c r="M33" s="134"/>
      <c r="N33" s="134"/>
      <c r="O33" s="134"/>
      <c r="P33" s="134"/>
      <c r="Q33" s="134"/>
      <c r="R33" s="134"/>
      <c r="S33" s="134"/>
      <c r="T33" s="134"/>
      <c r="U33" s="134"/>
      <c r="V33" s="134"/>
      <c r="W33" s="134"/>
      <c r="X33" s="135"/>
      <c r="Y33" s="130">
        <v>550</v>
      </c>
      <c r="Z33" s="130"/>
      <c r="AA33" s="130"/>
      <c r="AB33" s="130"/>
      <c r="AC33" s="130"/>
      <c r="AD33" s="130"/>
      <c r="AE33" s="130">
        <v>183.33</v>
      </c>
      <c r="AF33" s="130"/>
      <c r="AG33" s="130"/>
      <c r="AH33" s="130"/>
      <c r="AI33" s="130"/>
      <c r="AJ33" s="130"/>
      <c r="AK33" s="131">
        <f>IF(BI33 = -1, (IF(AE33=0,0,Y33/AE33)),(IF(Y33=0,0,AE33/Y33)))</f>
        <v>0.33332727272727275</v>
      </c>
      <c r="AL33" s="131"/>
      <c r="AM33" s="131"/>
      <c r="AN33" s="131"/>
      <c r="AO33" s="131"/>
      <c r="AP33" s="131"/>
      <c r="AQ33" s="130">
        <v>600</v>
      </c>
      <c r="AR33" s="130"/>
      <c r="AS33" s="130"/>
      <c r="AT33" s="130"/>
      <c r="AU33" s="130"/>
      <c r="AV33" s="130"/>
      <c r="AW33" s="130">
        <v>150</v>
      </c>
      <c r="AX33" s="130"/>
      <c r="AY33" s="130"/>
      <c r="AZ33" s="130"/>
      <c r="BA33" s="130"/>
      <c r="BB33" s="130"/>
      <c r="BC33" s="131">
        <f>IF(BI33 = -1,(IF(AW33=0,0,AQ33/AW33)),(IF(AQ33=0,0,AW33/AQ33)))</f>
        <v>0.25</v>
      </c>
      <c r="BD33" s="131"/>
      <c r="BE33" s="131"/>
      <c r="BF33" s="131"/>
      <c r="BG33" s="131"/>
      <c r="BH33" s="131"/>
      <c r="BI33" s="50">
        <v>1</v>
      </c>
    </row>
    <row r="34" spans="1:100" ht="51" customHeight="1" x14ac:dyDescent="0.2">
      <c r="A34" s="132"/>
      <c r="B34" s="132"/>
      <c r="C34" s="133" t="s">
        <v>259</v>
      </c>
      <c r="D34" s="134"/>
      <c r="E34" s="134"/>
      <c r="F34" s="134"/>
      <c r="G34" s="134"/>
      <c r="H34" s="134"/>
      <c r="I34" s="134"/>
      <c r="J34" s="134"/>
      <c r="K34" s="134"/>
      <c r="L34" s="134"/>
      <c r="M34" s="134"/>
      <c r="N34" s="134"/>
      <c r="O34" s="134"/>
      <c r="P34" s="134"/>
      <c r="Q34" s="134"/>
      <c r="R34" s="134"/>
      <c r="S34" s="134"/>
      <c r="T34" s="134"/>
      <c r="U34" s="134"/>
      <c r="V34" s="134"/>
      <c r="W34" s="134"/>
      <c r="X34" s="135"/>
      <c r="Y34" s="130">
        <v>0</v>
      </c>
      <c r="Z34" s="130"/>
      <c r="AA34" s="130"/>
      <c r="AB34" s="130"/>
      <c r="AC34" s="130"/>
      <c r="AD34" s="130"/>
      <c r="AE34" s="130">
        <v>0</v>
      </c>
      <c r="AF34" s="130"/>
      <c r="AG34" s="130"/>
      <c r="AH34" s="130"/>
      <c r="AI34" s="130"/>
      <c r="AJ34" s="130"/>
      <c r="AK34" s="131">
        <f>IF(BI34 = -1, (IF(AE34=0,0,Y34/AE34)),(IF(Y34=0,0,AE34/Y34)))</f>
        <v>0</v>
      </c>
      <c r="AL34" s="131"/>
      <c r="AM34" s="131"/>
      <c r="AN34" s="131"/>
      <c r="AO34" s="131"/>
      <c r="AP34" s="131"/>
      <c r="AQ34" s="130">
        <v>0</v>
      </c>
      <c r="AR34" s="130"/>
      <c r="AS34" s="130"/>
      <c r="AT34" s="130"/>
      <c r="AU34" s="130"/>
      <c r="AV34" s="130"/>
      <c r="AW34" s="130">
        <v>16500</v>
      </c>
      <c r="AX34" s="130"/>
      <c r="AY34" s="130"/>
      <c r="AZ34" s="130"/>
      <c r="BA34" s="130"/>
      <c r="BB34" s="130"/>
      <c r="BC34" s="131">
        <f>IF(BI34 = -1,(IF(AW34=0,0,AQ34/AW34)),(IF(AQ34=0,0,AW34/AQ34)))</f>
        <v>0</v>
      </c>
      <c r="BD34" s="131"/>
      <c r="BE34" s="131"/>
      <c r="BF34" s="131"/>
      <c r="BG34" s="131"/>
      <c r="BH34" s="131"/>
      <c r="BI34" s="50">
        <v>1</v>
      </c>
    </row>
    <row r="35" spans="1:100" ht="17.25" customHeight="1" x14ac:dyDescent="0.2">
      <c r="A35" s="120" t="s">
        <v>27</v>
      </c>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2"/>
      <c r="BI35" s="50"/>
    </row>
    <row r="36" spans="1:100" ht="18" hidden="1" customHeight="1" x14ac:dyDescent="0.2">
      <c r="A36" s="123" t="s">
        <v>4</v>
      </c>
      <c r="B36" s="123"/>
      <c r="C36" s="124" t="s">
        <v>5</v>
      </c>
      <c r="D36" s="125"/>
      <c r="E36" s="125"/>
      <c r="F36" s="125"/>
      <c r="G36" s="125"/>
      <c r="H36" s="125"/>
      <c r="I36" s="125"/>
      <c r="J36" s="125"/>
      <c r="K36" s="125"/>
      <c r="L36" s="125"/>
      <c r="M36" s="125"/>
      <c r="N36" s="125"/>
      <c r="O36" s="125"/>
      <c r="P36" s="125"/>
      <c r="Q36" s="125"/>
      <c r="R36" s="125"/>
      <c r="S36" s="125"/>
      <c r="T36" s="125"/>
      <c r="U36" s="125"/>
      <c r="V36" s="125"/>
      <c r="W36" s="125"/>
      <c r="X36" s="125"/>
      <c r="Y36" s="127" t="s">
        <v>33</v>
      </c>
      <c r="Z36" s="128"/>
      <c r="AA36" s="128"/>
      <c r="AB36" s="128"/>
      <c r="AC36" s="128"/>
      <c r="AD36" s="128"/>
      <c r="AE36" s="127" t="s">
        <v>34</v>
      </c>
      <c r="AF36" s="128"/>
      <c r="AG36" s="128"/>
      <c r="AH36" s="128"/>
      <c r="AI36" s="128"/>
      <c r="AJ36" s="128"/>
      <c r="AK36" s="129" t="s">
        <v>69</v>
      </c>
      <c r="AL36" s="129"/>
      <c r="AM36" s="129"/>
      <c r="AN36" s="129"/>
      <c r="AO36" s="129"/>
      <c r="AP36" s="129"/>
      <c r="AQ36" s="127" t="s">
        <v>35</v>
      </c>
      <c r="AR36" s="118"/>
      <c r="AS36" s="118"/>
      <c r="AT36" s="118"/>
      <c r="AU36" s="118"/>
      <c r="AV36" s="118"/>
      <c r="AW36" s="127" t="s">
        <v>36</v>
      </c>
      <c r="AX36" s="115"/>
      <c r="AY36" s="115"/>
      <c r="AZ36" s="115"/>
      <c r="BA36" s="115"/>
      <c r="BB36" s="115"/>
      <c r="BC36" s="158" t="s">
        <v>70</v>
      </c>
      <c r="BD36" s="158"/>
      <c r="BE36" s="158"/>
      <c r="BF36" s="158"/>
      <c r="BG36" s="158"/>
      <c r="BH36" s="158"/>
      <c r="BI36" s="50" t="s">
        <v>68</v>
      </c>
      <c r="CA36" s="1" t="s">
        <v>39</v>
      </c>
    </row>
    <row r="37" spans="1:100" s="42" customFormat="1" ht="51" customHeight="1" x14ac:dyDescent="0.2">
      <c r="A37" s="132"/>
      <c r="B37" s="132"/>
      <c r="C37" s="133" t="s">
        <v>260</v>
      </c>
      <c r="D37" s="134"/>
      <c r="E37" s="134"/>
      <c r="F37" s="134"/>
      <c r="G37" s="134"/>
      <c r="H37" s="134"/>
      <c r="I37" s="134"/>
      <c r="J37" s="134"/>
      <c r="K37" s="134"/>
      <c r="L37" s="134"/>
      <c r="M37" s="134"/>
      <c r="N37" s="134"/>
      <c r="O37" s="134"/>
      <c r="P37" s="134"/>
      <c r="Q37" s="134"/>
      <c r="R37" s="134"/>
      <c r="S37" s="134"/>
      <c r="T37" s="134"/>
      <c r="U37" s="134"/>
      <c r="V37" s="134"/>
      <c r="W37" s="134"/>
      <c r="X37" s="135"/>
      <c r="Y37" s="130">
        <v>3</v>
      </c>
      <c r="Z37" s="130"/>
      <c r="AA37" s="130"/>
      <c r="AB37" s="130"/>
      <c r="AC37" s="130"/>
      <c r="AD37" s="130"/>
      <c r="AE37" s="130">
        <v>27</v>
      </c>
      <c r="AF37" s="130"/>
      <c r="AG37" s="130"/>
      <c r="AH37" s="130"/>
      <c r="AI37" s="130"/>
      <c r="AJ37" s="130"/>
      <c r="AK37" s="131">
        <f>IF(BI37 = -1, (IF(AE37=0,0,Y37/AE37)),(IF(Y37=0,0,AE37/Y37)))</f>
        <v>9</v>
      </c>
      <c r="AL37" s="131"/>
      <c r="AM37" s="131"/>
      <c r="AN37" s="131"/>
      <c r="AO37" s="131"/>
      <c r="AP37" s="131"/>
      <c r="AQ37" s="130">
        <v>3</v>
      </c>
      <c r="AR37" s="130"/>
      <c r="AS37" s="130"/>
      <c r="AT37" s="130"/>
      <c r="AU37" s="130"/>
      <c r="AV37" s="130"/>
      <c r="AW37" s="130">
        <v>16</v>
      </c>
      <c r="AX37" s="130"/>
      <c r="AY37" s="130"/>
      <c r="AZ37" s="130"/>
      <c r="BA37" s="130"/>
      <c r="BB37" s="130"/>
      <c r="BC37" s="131">
        <f>IF(BI37 = -1,(IF(AW37=0,0,AQ37/AW37)),(IF(AQ37=0,0,AW37/AQ37)))</f>
        <v>5.333333333333333</v>
      </c>
      <c r="BD37" s="131"/>
      <c r="BE37" s="131"/>
      <c r="BF37" s="131"/>
      <c r="BG37" s="131"/>
      <c r="BH37" s="131"/>
      <c r="BI37" s="51">
        <v>1</v>
      </c>
      <c r="BJ37" s="5"/>
      <c r="BK37" s="5"/>
      <c r="BL37" s="5"/>
      <c r="BM37" s="5"/>
      <c r="BN37" s="5"/>
      <c r="BO37" s="5"/>
      <c r="BP37" s="5"/>
      <c r="BQ37" s="5"/>
      <c r="BR37" s="5"/>
      <c r="BS37" s="5"/>
      <c r="BT37" s="5"/>
      <c r="BU37" s="5"/>
      <c r="BV37" s="5"/>
      <c r="BW37" s="5"/>
      <c r="BX37" s="5"/>
      <c r="BY37" s="5"/>
      <c r="BZ37" s="5"/>
      <c r="CA37" s="5" t="s">
        <v>40</v>
      </c>
      <c r="CB37" s="5"/>
      <c r="CC37" s="5"/>
      <c r="CD37" s="5"/>
      <c r="CE37" s="5"/>
      <c r="CF37" s="5"/>
      <c r="CG37" s="5"/>
      <c r="CH37" s="5"/>
      <c r="CI37" s="5"/>
      <c r="CJ37" s="5"/>
      <c r="CK37" s="5"/>
      <c r="CL37" s="5"/>
      <c r="CM37" s="5"/>
      <c r="CN37" s="5"/>
      <c r="CO37" s="5"/>
      <c r="CP37" s="5"/>
      <c r="CQ37" s="5"/>
      <c r="CR37" s="5"/>
      <c r="CS37" s="5"/>
      <c r="CT37" s="5"/>
      <c r="CU37" s="5"/>
      <c r="CV37" s="5"/>
    </row>
    <row r="38" spans="1:100" s="5" customFormat="1" ht="38.25" customHeight="1" x14ac:dyDescent="0.2">
      <c r="A38" s="132"/>
      <c r="B38" s="132"/>
      <c r="C38" s="133" t="s">
        <v>261</v>
      </c>
      <c r="D38" s="134"/>
      <c r="E38" s="134"/>
      <c r="F38" s="134"/>
      <c r="G38" s="134"/>
      <c r="H38" s="134"/>
      <c r="I38" s="134"/>
      <c r="J38" s="134"/>
      <c r="K38" s="134"/>
      <c r="L38" s="134"/>
      <c r="M38" s="134"/>
      <c r="N38" s="134"/>
      <c r="O38" s="134"/>
      <c r="P38" s="134"/>
      <c r="Q38" s="134"/>
      <c r="R38" s="134"/>
      <c r="S38" s="134"/>
      <c r="T38" s="134"/>
      <c r="U38" s="134"/>
      <c r="V38" s="134"/>
      <c r="W38" s="134"/>
      <c r="X38" s="135"/>
      <c r="Y38" s="130">
        <v>70</v>
      </c>
      <c r="Z38" s="130"/>
      <c r="AA38" s="130"/>
      <c r="AB38" s="130"/>
      <c r="AC38" s="130"/>
      <c r="AD38" s="130"/>
      <c r="AE38" s="130">
        <v>234</v>
      </c>
      <c r="AF38" s="130"/>
      <c r="AG38" s="130"/>
      <c r="AH38" s="130"/>
      <c r="AI38" s="130"/>
      <c r="AJ38" s="130"/>
      <c r="AK38" s="131">
        <f>IF(BI38 = -1, (IF(AE38=0,0,Y38/AE38)),(IF(Y38=0,0,AE38/Y38)))</f>
        <v>3.342857142857143</v>
      </c>
      <c r="AL38" s="131"/>
      <c r="AM38" s="131"/>
      <c r="AN38" s="131"/>
      <c r="AO38" s="131"/>
      <c r="AP38" s="131"/>
      <c r="AQ38" s="130">
        <v>80</v>
      </c>
      <c r="AR38" s="130"/>
      <c r="AS38" s="130"/>
      <c r="AT38" s="130"/>
      <c r="AU38" s="130"/>
      <c r="AV38" s="130"/>
      <c r="AW38" s="130">
        <v>364</v>
      </c>
      <c r="AX38" s="130"/>
      <c r="AY38" s="130"/>
      <c r="AZ38" s="130"/>
      <c r="BA38" s="130"/>
      <c r="BB38" s="130"/>
      <c r="BC38" s="131">
        <f>IF(BI38 = -1,(IF(AW38=0,0,AQ38/AW38)),(IF(AQ38=0,0,AW38/AQ38)))</f>
        <v>4.55</v>
      </c>
      <c r="BD38" s="131"/>
      <c r="BE38" s="131"/>
      <c r="BF38" s="131"/>
      <c r="BG38" s="131"/>
      <c r="BH38" s="131"/>
      <c r="BI38" s="51">
        <v>1</v>
      </c>
    </row>
    <row r="39" spans="1:100" s="5" customFormat="1" ht="15" customHeight="1" x14ac:dyDescent="0.2">
      <c r="AE39" s="31"/>
      <c r="AF39" s="31"/>
      <c r="AG39" s="31"/>
      <c r="AH39" s="31"/>
      <c r="AI39" s="31"/>
      <c r="AJ39" s="31"/>
      <c r="AK39" s="31"/>
      <c r="AL39" s="31"/>
      <c r="AM39" s="31"/>
      <c r="AN39" s="31"/>
      <c r="AO39" s="31"/>
      <c r="AP39" s="34"/>
      <c r="AQ39" s="35"/>
      <c r="AR39" s="32"/>
      <c r="AS39" s="32"/>
      <c r="AT39" s="32"/>
      <c r="AU39" s="32"/>
      <c r="AV39" s="32"/>
      <c r="AW39" s="33"/>
      <c r="AX39" s="36"/>
      <c r="AY39" s="36"/>
      <c r="AZ39" s="36"/>
      <c r="BA39" s="36"/>
      <c r="BB39" s="36"/>
      <c r="BC39" s="37"/>
      <c r="BD39" s="37"/>
      <c r="BE39" s="37"/>
      <c r="BF39" s="37"/>
      <c r="BG39" s="37"/>
      <c r="BH39" s="37"/>
    </row>
    <row r="40" spans="1:100" ht="15" customHeight="1" x14ac:dyDescent="0.2">
      <c r="A40" s="136" t="s">
        <v>41</v>
      </c>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row>
    <row r="41" spans="1:100" ht="15" customHeight="1" x14ac:dyDescent="0.2">
      <c r="A41" s="43"/>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33"/>
      <c r="AF41" s="32"/>
      <c r="AG41" s="32"/>
      <c r="AH41" s="32"/>
      <c r="AI41" s="32"/>
      <c r="AJ41" s="32"/>
      <c r="AK41" s="34"/>
      <c r="AL41" s="34"/>
      <c r="AM41" s="34"/>
      <c r="AN41" s="34"/>
      <c r="AO41" s="34"/>
      <c r="AP41" s="34"/>
      <c r="AQ41" s="35"/>
      <c r="AR41" s="32"/>
      <c r="AS41" s="32"/>
      <c r="AT41" s="32"/>
      <c r="AU41" s="32"/>
      <c r="AV41" s="32"/>
      <c r="AW41" s="33"/>
      <c r="AX41" s="36"/>
      <c r="AY41" s="36"/>
      <c r="AZ41" s="36"/>
      <c r="BA41" s="36"/>
      <c r="BB41" s="36"/>
      <c r="BC41" s="37"/>
      <c r="BD41" s="37"/>
      <c r="BE41" s="37"/>
      <c r="BF41" s="37"/>
      <c r="BG41" s="37"/>
      <c r="BH41" s="37"/>
    </row>
    <row r="42" spans="1:100" ht="15.75" customHeight="1" x14ac:dyDescent="0.2">
      <c r="A42" s="138" t="s">
        <v>140</v>
      </c>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39"/>
      <c r="BL42" s="139"/>
      <c r="CA42" s="1" t="s">
        <v>52</v>
      </c>
    </row>
    <row r="43" spans="1:100" ht="9" customHeight="1" x14ac:dyDescent="0.2">
      <c r="A43" s="43"/>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c r="CA43" s="1" t="s">
        <v>52</v>
      </c>
    </row>
    <row r="44" spans="1:100" ht="15" customHeight="1" x14ac:dyDescent="0.25">
      <c r="A44" s="140"/>
      <c r="B44" s="141"/>
      <c r="C44" s="141"/>
      <c r="D44" s="141"/>
      <c r="E44" s="141"/>
      <c r="F44" s="141"/>
      <c r="G44" s="141"/>
      <c r="H44" s="141"/>
      <c r="I44" s="141"/>
      <c r="J44" s="141"/>
      <c r="K44" s="141"/>
      <c r="L44" s="141"/>
      <c r="M44" s="141"/>
      <c r="N44" s="141"/>
      <c r="O44" s="141"/>
      <c r="P44" s="141"/>
      <c r="Q44" s="141"/>
      <c r="R44" s="141"/>
      <c r="S44" s="141"/>
      <c r="T44" s="141"/>
      <c r="U44" s="141"/>
      <c r="V44" s="141"/>
      <c r="W44" s="141"/>
      <c r="X44" s="142"/>
      <c r="Y44" s="143" t="s">
        <v>44</v>
      </c>
      <c r="Z44" s="144"/>
      <c r="AA44" s="144"/>
      <c r="AB44" s="144"/>
      <c r="AC44" s="144"/>
      <c r="AD44" s="144"/>
      <c r="AE44" s="144"/>
      <c r="AF44" s="144"/>
      <c r="AG44" s="144"/>
      <c r="AH44" s="144"/>
      <c r="AI44" s="144"/>
      <c r="AJ44" s="144"/>
      <c r="AK44" s="145"/>
      <c r="AL44" s="146" t="s">
        <v>45</v>
      </c>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8"/>
      <c r="CA44" s="1" t="s">
        <v>52</v>
      </c>
    </row>
    <row r="45" spans="1:100" ht="15.75" customHeight="1" x14ac:dyDescent="0.2">
      <c r="A45" s="149" t="s">
        <v>46</v>
      </c>
      <c r="B45" s="150"/>
      <c r="C45" s="150"/>
      <c r="D45" s="150"/>
      <c r="E45" s="150"/>
      <c r="F45" s="150"/>
      <c r="G45" s="150"/>
      <c r="H45" s="150"/>
      <c r="I45" s="150"/>
      <c r="J45" s="150"/>
      <c r="K45" s="150"/>
      <c r="L45" s="150"/>
      <c r="M45" s="150"/>
      <c r="N45" s="150"/>
      <c r="O45" s="150"/>
      <c r="P45" s="150"/>
      <c r="Q45" s="150"/>
      <c r="R45" s="150"/>
      <c r="S45" s="150"/>
      <c r="T45" s="150"/>
      <c r="U45" s="150"/>
      <c r="V45" s="150"/>
      <c r="W45" s="150"/>
      <c r="X45" s="151"/>
      <c r="Y45" s="152" t="s">
        <v>49</v>
      </c>
      <c r="Z45" s="153"/>
      <c r="AA45" s="153"/>
      <c r="AB45" s="153"/>
      <c r="AC45" s="153"/>
      <c r="AD45" s="153"/>
      <c r="AE45" s="153"/>
      <c r="AF45" s="153"/>
      <c r="AG45" s="153"/>
      <c r="AH45" s="153"/>
      <c r="AI45" s="153"/>
      <c r="AJ45" s="153"/>
      <c r="AK45" s="154"/>
      <c r="AL45" s="155" t="s">
        <v>141</v>
      </c>
      <c r="AM45" s="156"/>
      <c r="AN45" s="156"/>
      <c r="AO45" s="156"/>
      <c r="AP45" s="156"/>
      <c r="AQ45" s="156"/>
      <c r="AR45" s="156"/>
      <c r="AS45" s="156"/>
      <c r="AT45" s="156"/>
      <c r="AU45" s="156"/>
      <c r="AV45" s="156"/>
      <c r="AW45" s="156"/>
      <c r="AX45" s="156"/>
      <c r="AY45" s="156"/>
      <c r="AZ45" s="156"/>
      <c r="BA45" s="156"/>
      <c r="BB45" s="156"/>
      <c r="BC45" s="156"/>
      <c r="BD45" s="156"/>
      <c r="BE45" s="156"/>
      <c r="BF45" s="156"/>
      <c r="BG45" s="156"/>
      <c r="BH45" s="157"/>
      <c r="CA45" s="1" t="s">
        <v>52</v>
      </c>
    </row>
    <row r="46" spans="1:100" ht="15.75" customHeight="1" x14ac:dyDescent="0.2">
      <c r="A46" s="149" t="s">
        <v>47</v>
      </c>
      <c r="B46" s="150"/>
      <c r="C46" s="150"/>
      <c r="D46" s="150"/>
      <c r="E46" s="150"/>
      <c r="F46" s="150"/>
      <c r="G46" s="150"/>
      <c r="H46" s="150"/>
      <c r="I46" s="150"/>
      <c r="J46" s="150"/>
      <c r="K46" s="150"/>
      <c r="L46" s="150"/>
      <c r="M46" s="150"/>
      <c r="N46" s="150"/>
      <c r="O46" s="150"/>
      <c r="P46" s="150"/>
      <c r="Q46" s="150"/>
      <c r="R46" s="150"/>
      <c r="S46" s="150"/>
      <c r="T46" s="150"/>
      <c r="U46" s="150"/>
      <c r="V46" s="150"/>
      <c r="W46" s="150"/>
      <c r="X46" s="151"/>
      <c r="Y46" s="152" t="s">
        <v>50</v>
      </c>
      <c r="Z46" s="153"/>
      <c r="AA46" s="153"/>
      <c r="AB46" s="153"/>
      <c r="AC46" s="153"/>
      <c r="AD46" s="153"/>
      <c r="AE46" s="153"/>
      <c r="AF46" s="153"/>
      <c r="AG46" s="153"/>
      <c r="AH46" s="153"/>
      <c r="AI46" s="153"/>
      <c r="AJ46" s="153"/>
      <c r="AK46" s="154"/>
      <c r="AL46" s="155" t="s">
        <v>142</v>
      </c>
      <c r="AM46" s="156"/>
      <c r="AN46" s="156"/>
      <c r="AO46" s="156"/>
      <c r="AP46" s="156"/>
      <c r="AQ46" s="156"/>
      <c r="AR46" s="156"/>
      <c r="AS46" s="156"/>
      <c r="AT46" s="156"/>
      <c r="AU46" s="156"/>
      <c r="AV46" s="156"/>
      <c r="AW46" s="156"/>
      <c r="AX46" s="156"/>
      <c r="AY46" s="156"/>
      <c r="AZ46" s="156"/>
      <c r="BA46" s="156"/>
      <c r="BB46" s="156"/>
      <c r="BC46" s="156"/>
      <c r="BD46" s="156"/>
      <c r="BE46" s="156"/>
      <c r="BF46" s="156"/>
      <c r="BG46" s="156"/>
      <c r="BH46" s="157"/>
      <c r="CA46" s="1" t="s">
        <v>52</v>
      </c>
    </row>
    <row r="47" spans="1:100" ht="15.75" customHeight="1" x14ac:dyDescent="0.2">
      <c r="A47" s="149" t="s">
        <v>48</v>
      </c>
      <c r="B47" s="150"/>
      <c r="C47" s="150"/>
      <c r="D47" s="150"/>
      <c r="E47" s="150"/>
      <c r="F47" s="150"/>
      <c r="G47" s="150"/>
      <c r="H47" s="150"/>
      <c r="I47" s="150"/>
      <c r="J47" s="150"/>
      <c r="K47" s="150"/>
      <c r="L47" s="150"/>
      <c r="M47" s="150"/>
      <c r="N47" s="150"/>
      <c r="O47" s="150"/>
      <c r="P47" s="150"/>
      <c r="Q47" s="150"/>
      <c r="R47" s="150"/>
      <c r="S47" s="150"/>
      <c r="T47" s="150"/>
      <c r="U47" s="150"/>
      <c r="V47" s="150"/>
      <c r="W47" s="150"/>
      <c r="X47" s="151"/>
      <c r="Y47" s="152" t="s">
        <v>51</v>
      </c>
      <c r="Z47" s="153"/>
      <c r="AA47" s="153"/>
      <c r="AB47" s="153"/>
      <c r="AC47" s="153"/>
      <c r="AD47" s="153"/>
      <c r="AE47" s="153"/>
      <c r="AF47" s="153"/>
      <c r="AG47" s="153"/>
      <c r="AH47" s="153"/>
      <c r="AI47" s="153"/>
      <c r="AJ47" s="153"/>
      <c r="AK47" s="154"/>
      <c r="AL47" s="155" t="s">
        <v>143</v>
      </c>
      <c r="AM47" s="156"/>
      <c r="AN47" s="156"/>
      <c r="AO47" s="156"/>
      <c r="AP47" s="156"/>
      <c r="AQ47" s="156"/>
      <c r="AR47" s="156"/>
      <c r="AS47" s="156"/>
      <c r="AT47" s="156"/>
      <c r="AU47" s="156"/>
      <c r="AV47" s="156"/>
      <c r="AW47" s="156"/>
      <c r="AX47" s="156"/>
      <c r="AY47" s="156"/>
      <c r="AZ47" s="156"/>
      <c r="BA47" s="156"/>
      <c r="BB47" s="156"/>
      <c r="BC47" s="156"/>
      <c r="BD47" s="156"/>
      <c r="BE47" s="156"/>
      <c r="BF47" s="156"/>
      <c r="BG47" s="156"/>
      <c r="BH47" s="157"/>
      <c r="CA47" s="1" t="s">
        <v>52</v>
      </c>
    </row>
    <row r="48" spans="1:100" ht="15" customHeight="1" x14ac:dyDescent="0.2">
      <c r="A48" s="29"/>
      <c r="B48" s="29"/>
      <c r="C48" s="30"/>
      <c r="D48" s="31"/>
      <c r="E48" s="31"/>
      <c r="F48" s="31"/>
      <c r="G48" s="31"/>
      <c r="H48" s="31"/>
      <c r="I48" s="31"/>
      <c r="J48" s="31"/>
      <c r="K48" s="31"/>
      <c r="L48" s="31"/>
      <c r="M48" s="31"/>
      <c r="N48" s="31"/>
      <c r="O48" s="31"/>
      <c r="P48" s="31"/>
      <c r="Q48" s="31"/>
      <c r="R48" s="31"/>
      <c r="S48" s="31"/>
      <c r="T48" s="31"/>
      <c r="U48" s="31"/>
      <c r="V48" s="31"/>
      <c r="W48" s="31"/>
      <c r="X48" s="31"/>
      <c r="Y48" s="32"/>
      <c r="Z48" s="32"/>
      <c r="AA48" s="32"/>
      <c r="AB48" s="32"/>
      <c r="AC48" s="32"/>
      <c r="AD48" s="32"/>
      <c r="AE48" s="33"/>
      <c r="AF48" s="32"/>
      <c r="AG48" s="32"/>
      <c r="AH48" s="32"/>
      <c r="AI48" s="32"/>
      <c r="AJ48" s="32"/>
      <c r="AK48" s="34"/>
      <c r="AL48" s="34"/>
      <c r="AM48" s="34"/>
      <c r="AN48" s="34"/>
      <c r="AO48" s="34"/>
      <c r="AP48" s="34"/>
      <c r="AQ48" s="35"/>
      <c r="AR48" s="32"/>
      <c r="AS48" s="32"/>
      <c r="AT48" s="32"/>
      <c r="AU48" s="32"/>
      <c r="AV48" s="32"/>
      <c r="AW48" s="33"/>
      <c r="AX48" s="36"/>
      <c r="AY48" s="36"/>
      <c r="AZ48" s="36"/>
      <c r="BA48" s="36"/>
      <c r="BB48" s="36"/>
      <c r="BC48" s="37"/>
      <c r="BD48" s="37"/>
      <c r="BE48" s="37"/>
      <c r="BF48" s="37"/>
      <c r="BG48" s="37"/>
      <c r="BH48" s="37"/>
    </row>
    <row r="49" spans="1:60" s="38" customFormat="1" ht="15.75" x14ac:dyDescent="0.25">
      <c r="B49" s="38" t="s">
        <v>28</v>
      </c>
    </row>
    <row r="50" spans="1:60" s="38" customFormat="1" ht="48.75" customHeight="1" x14ac:dyDescent="0.25">
      <c r="B50"/>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row>
    <row r="51" spans="1:60" s="38" customFormat="1" ht="1.5" hidden="1" customHeight="1" x14ac:dyDescent="0.25"/>
    <row r="52" spans="1:60" s="38" customFormat="1" ht="1.5" hidden="1" customHeight="1" x14ac:dyDescent="0.25"/>
    <row r="53" spans="1:60" s="38" customFormat="1" ht="35.25" customHeight="1" x14ac:dyDescent="0.25">
      <c r="A53" s="159" t="s">
        <v>265</v>
      </c>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row>
    <row r="54" spans="1:60" s="38" customFormat="1" ht="15.75" x14ac:dyDescent="0.25"/>
    <row r="55" spans="1:60" s="38" customFormat="1" ht="15.75" x14ac:dyDescent="0.25">
      <c r="B55" s="38" t="s">
        <v>29</v>
      </c>
    </row>
    <row r="56" spans="1:60" s="38" customFormat="1" ht="15.75" x14ac:dyDescent="0.25"/>
    <row r="57" spans="1:60" s="38" customFormat="1" ht="15.75" x14ac:dyDescent="0.25"/>
    <row r="58" spans="1:60" s="38" customFormat="1" ht="15.75" x14ac:dyDescent="0.25"/>
    <row r="59" spans="1:60" s="38" customFormat="1" ht="30.75" customHeight="1" x14ac:dyDescent="0.25">
      <c r="A59" s="159" t="s">
        <v>267</v>
      </c>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row>
    <row r="60" spans="1:60" s="38" customFormat="1" ht="15.75" x14ac:dyDescent="0.25"/>
    <row r="61" spans="1:60" s="38" customFormat="1" ht="24.75" customHeight="1" x14ac:dyDescent="0.25">
      <c r="B61" s="160" t="s">
        <v>30</v>
      </c>
      <c r="C61" s="160"/>
      <c r="D61" s="160"/>
      <c r="E61" s="160"/>
      <c r="F61" s="160"/>
      <c r="G61" s="160"/>
      <c r="H61" s="160"/>
      <c r="I61" s="160"/>
      <c r="J61" s="160"/>
      <c r="K61" s="160"/>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61"/>
      <c r="AT61" s="161"/>
      <c r="AU61" s="161"/>
      <c r="AV61" s="161"/>
      <c r="AW61" s="161"/>
    </row>
    <row r="62" spans="1:60" s="38" customFormat="1" ht="15.75" x14ac:dyDescent="0.25"/>
    <row r="63" spans="1:60" s="38" customFormat="1" ht="15.75" x14ac:dyDescent="0.25"/>
    <row r="64" spans="1:60" s="38" customFormat="1" ht="22.5" customHeight="1" x14ac:dyDescent="0.25"/>
    <row r="65" spans="1:78" s="38" customFormat="1" ht="29.25" customHeight="1" x14ac:dyDescent="0.25">
      <c r="A65" s="159" t="s">
        <v>266</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row>
    <row r="66" spans="1:78" s="38" customFormat="1" ht="15.75" x14ac:dyDescent="0.25"/>
    <row r="67" spans="1:78" s="38" customFormat="1" ht="15.75" x14ac:dyDescent="0.25"/>
    <row r="68" spans="1:78" s="38" customFormat="1" ht="15.75" x14ac:dyDescent="0.25"/>
    <row r="69" spans="1:78" s="38" customFormat="1" ht="15.75" x14ac:dyDescent="0.25">
      <c r="A69" s="162" t="s">
        <v>268</v>
      </c>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row>
    <row r="70" spans="1:78" s="38" customFormat="1" ht="15.75" x14ac:dyDescent="0.25">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row>
    <row r="71" spans="1:78" s="38" customFormat="1" ht="15.75" x14ac:dyDescent="0.25">
      <c r="A71" s="164" t="s">
        <v>269</v>
      </c>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row>
    <row r="72" spans="1:78" s="38" customFormat="1" ht="19.5" customHeight="1" x14ac:dyDescent="0.25">
      <c r="C72" s="166" t="s">
        <v>43</v>
      </c>
      <c r="D72" s="167"/>
      <c r="E72" s="168" t="s">
        <v>202</v>
      </c>
      <c r="F72" s="169"/>
      <c r="G72" s="169"/>
      <c r="H72" s="169"/>
      <c r="I72" s="169"/>
      <c r="J72" s="169"/>
      <c r="K72" s="169"/>
      <c r="L72" s="169"/>
    </row>
    <row r="73" spans="1:78" s="40" customFormat="1" ht="17.25" customHeight="1" x14ac:dyDescent="0.2">
      <c r="B73" s="40" t="s">
        <v>31</v>
      </c>
    </row>
    <row r="74" spans="1:78" s="38" customFormat="1" ht="15.75" x14ac:dyDescent="0.25">
      <c r="E74" s="38" t="s">
        <v>32</v>
      </c>
    </row>
    <row r="75" spans="1:78" s="38" customFormat="1" ht="6" customHeight="1" x14ac:dyDescent="0.25"/>
    <row r="76" spans="1:78" s="38" customFormat="1" ht="15.75" x14ac:dyDescent="0.25">
      <c r="C76" s="170" t="s">
        <v>42</v>
      </c>
      <c r="D76" s="170"/>
      <c r="E76" s="171" t="s">
        <v>270</v>
      </c>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72"/>
      <c r="AZ76" s="172"/>
      <c r="BA76" s="172"/>
      <c r="BB76" s="172"/>
      <c r="BC76" s="172"/>
      <c r="BD76" s="172"/>
      <c r="BE76" s="172"/>
      <c r="BF76" s="172"/>
      <c r="BG76" s="172"/>
      <c r="BH76" s="172"/>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75" x14ac:dyDescent="0.2">
      <c r="A78" s="23"/>
      <c r="B78" s="23"/>
      <c r="C78" s="24"/>
      <c r="D78" s="24"/>
      <c r="E78" s="24"/>
      <c r="F78" s="24"/>
      <c r="G78" s="24"/>
      <c r="H78" s="24"/>
      <c r="I78" s="24"/>
      <c r="J78" s="24"/>
      <c r="K78" s="24"/>
      <c r="L78" s="24"/>
      <c r="M78" s="24"/>
      <c r="N78" s="24"/>
      <c r="O78" s="24"/>
      <c r="P78" s="24"/>
      <c r="Q78" s="24"/>
      <c r="R78" s="24"/>
      <c r="S78" s="24"/>
      <c r="T78" s="24"/>
      <c r="U78" s="24"/>
      <c r="V78" s="24"/>
      <c r="W78" s="24"/>
      <c r="X78" s="24"/>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6"/>
      <c r="AY78" s="26"/>
      <c r="AZ78" s="26"/>
      <c r="BA78" s="26"/>
      <c r="BB78" s="26"/>
      <c r="BC78" s="26"/>
      <c r="BD78" s="26"/>
      <c r="BE78" s="26"/>
      <c r="BF78" s="26"/>
      <c r="BG78" s="26"/>
      <c r="BH78" s="26"/>
      <c r="BI78" s="26"/>
      <c r="BJ78" s="26"/>
      <c r="BK78" s="26"/>
      <c r="BL78" s="26"/>
      <c r="BM78" s="26"/>
      <c r="BN78" s="26"/>
      <c r="BO78" s="26"/>
      <c r="BP78" s="26"/>
      <c r="BQ78" s="26"/>
      <c r="BR78" s="6"/>
      <c r="BS78" s="6"/>
      <c r="BT78" s="6"/>
      <c r="BU78" s="6"/>
      <c r="BV78" s="6"/>
      <c r="BW78" s="6"/>
      <c r="BX78" s="6"/>
      <c r="BY78" s="6"/>
      <c r="BZ78" s="5"/>
    </row>
    <row r="79" spans="1:78" ht="261.75" customHeight="1" x14ac:dyDescent="0.2">
      <c r="A79" s="138" t="s">
        <v>310</v>
      </c>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row>
    <row r="80" spans="1:78" ht="15.75" x14ac:dyDescent="0.2">
      <c r="A80" s="23"/>
      <c r="B80" s="23"/>
      <c r="C80" s="24"/>
      <c r="D80" s="24"/>
      <c r="E80" s="24"/>
      <c r="F80" s="24"/>
      <c r="G80" s="24"/>
      <c r="H80" s="24"/>
      <c r="I80" s="24"/>
      <c r="J80" s="24"/>
      <c r="K80" s="24"/>
      <c r="L80" s="24"/>
      <c r="M80" s="24"/>
      <c r="N80" s="24"/>
      <c r="O80" s="24"/>
      <c r="P80" s="24"/>
      <c r="Q80" s="24"/>
      <c r="R80" s="24"/>
      <c r="S80" s="24"/>
      <c r="T80" s="24"/>
      <c r="U80" s="24"/>
      <c r="V80" s="24"/>
      <c r="W80" s="24"/>
      <c r="X80" s="24"/>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6"/>
      <c r="AY80" s="26"/>
      <c r="AZ80" s="26"/>
      <c r="BA80" s="26"/>
      <c r="BB80" s="26"/>
      <c r="BC80" s="26"/>
      <c r="BD80" s="26"/>
      <c r="BE80" s="26"/>
      <c r="BF80" s="26"/>
      <c r="BG80" s="26"/>
      <c r="BH80" s="26"/>
      <c r="BI80" s="26"/>
      <c r="BJ80" s="26"/>
      <c r="BK80" s="26"/>
      <c r="BL80" s="26"/>
      <c r="BM80" s="26"/>
      <c r="BN80" s="26"/>
      <c r="BO80" s="26"/>
      <c r="BP80" s="26"/>
      <c r="BQ80" s="26"/>
      <c r="BR80" s="6"/>
      <c r="BS80" s="6"/>
      <c r="BT80" s="6"/>
      <c r="BU80" s="6"/>
      <c r="BV80" s="6"/>
      <c r="BW80" s="6"/>
      <c r="BX80" s="6"/>
      <c r="BY80" s="6"/>
      <c r="BZ80" s="5"/>
    </row>
    <row r="81" spans="1:64" ht="15.95" customHeight="1" x14ac:dyDescent="0.2">
      <c r="A81" s="9"/>
      <c r="B81" s="9"/>
      <c r="C81" s="9"/>
      <c r="D81" s="9"/>
      <c r="E81" s="9"/>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spans="1:64" ht="12" customHeight="1" x14ac:dyDescent="0.2">
      <c r="A82" s="22" t="s">
        <v>19</v>
      </c>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spans="1:64" ht="12" customHeight="1" x14ac:dyDescent="0.2">
      <c r="A83" s="22" t="s">
        <v>16</v>
      </c>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spans="1:64" s="22" customFormat="1" ht="12" customHeight="1" x14ac:dyDescent="0.2">
      <c r="A84" s="22" t="s">
        <v>17</v>
      </c>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row>
    <row r="85" spans="1:64" s="22" customFormat="1" ht="12" customHeight="1" x14ac:dyDescent="0.2">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row>
    <row r="86" spans="1:64" s="22" customFormat="1" ht="12" customHeight="1" x14ac:dyDescent="0.2">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173" t="s">
        <v>53</v>
      </c>
      <c r="BF86" s="173"/>
      <c r="BG86" s="173"/>
      <c r="BH86" s="173"/>
      <c r="BI86" s="173"/>
      <c r="BJ86" s="173"/>
      <c r="BK86" s="173"/>
      <c r="BL86" s="173"/>
    </row>
    <row r="87" spans="1:64" ht="15.75" x14ac:dyDescent="0.2">
      <c r="A87" s="102" t="s">
        <v>54</v>
      </c>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c r="AU87" s="102"/>
      <c r="AV87" s="102"/>
      <c r="AW87" s="102"/>
      <c r="AX87" s="102"/>
      <c r="AY87" s="102"/>
      <c r="AZ87" s="102"/>
      <c r="BA87" s="102"/>
      <c r="BB87" s="102"/>
      <c r="BC87" s="102"/>
      <c r="BD87" s="102"/>
      <c r="BE87" s="102"/>
      <c r="BF87" s="102"/>
      <c r="BG87" s="102"/>
      <c r="BH87" s="102"/>
      <c r="BI87" s="102"/>
      <c r="BJ87" s="102"/>
      <c r="BK87" s="102"/>
      <c r="BL87" s="102"/>
    </row>
    <row r="88" spans="1:64" ht="15.75" customHeight="1" x14ac:dyDescent="0.2">
      <c r="A88" s="102" t="s">
        <v>86</v>
      </c>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2"/>
      <c r="AY88" s="102"/>
      <c r="AZ88" s="102"/>
      <c r="BA88" s="102"/>
      <c r="BB88" s="102"/>
      <c r="BC88" s="102"/>
      <c r="BD88" s="102"/>
      <c r="BE88" s="102"/>
      <c r="BF88" s="102"/>
      <c r="BG88" s="102"/>
      <c r="BH88" s="102"/>
      <c r="BI88" s="102"/>
      <c r="BJ88" s="102"/>
      <c r="BK88" s="102"/>
      <c r="BL88" s="102"/>
    </row>
    <row r="89" spans="1:64" ht="6"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row>
    <row r="90" spans="1:64" ht="27.95" customHeight="1" x14ac:dyDescent="0.2">
      <c r="A90" s="10" t="s">
        <v>2</v>
      </c>
      <c r="B90" s="103" t="s">
        <v>79</v>
      </c>
      <c r="C90" s="104"/>
      <c r="D90" s="104"/>
      <c r="E90" s="104"/>
      <c r="F90" s="104"/>
      <c r="G90" s="104"/>
      <c r="H90" s="104"/>
      <c r="I90" s="104"/>
      <c r="J90" s="104"/>
      <c r="K90" s="104"/>
      <c r="L90" s="104"/>
      <c r="M90" s="11"/>
      <c r="N90" s="105" t="s">
        <v>80</v>
      </c>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2"/>
      <c r="AU90" s="103" t="s">
        <v>83</v>
      </c>
      <c r="AV90" s="104"/>
      <c r="AW90" s="104"/>
      <c r="AX90" s="104"/>
      <c r="AY90" s="104"/>
      <c r="AZ90" s="104"/>
      <c r="BA90" s="104"/>
      <c r="BB90" s="104"/>
      <c r="BC90" s="12"/>
      <c r="BD90" s="12"/>
      <c r="BE90" s="12"/>
      <c r="BF90" s="12"/>
      <c r="BG90" s="12"/>
      <c r="BH90" s="12"/>
      <c r="BI90" s="12"/>
      <c r="BJ90" s="12"/>
      <c r="BK90" s="12"/>
      <c r="BL90" s="12"/>
    </row>
    <row r="91" spans="1:64" ht="21.75" customHeight="1" x14ac:dyDescent="0.2">
      <c r="A91" s="13"/>
      <c r="B91" s="107" t="s">
        <v>8</v>
      </c>
      <c r="C91" s="107"/>
      <c r="D91" s="107"/>
      <c r="E91" s="107"/>
      <c r="F91" s="107"/>
      <c r="G91" s="107"/>
      <c r="H91" s="107"/>
      <c r="I91" s="107"/>
      <c r="J91" s="107"/>
      <c r="K91" s="107"/>
      <c r="L91" s="107"/>
      <c r="M91" s="13"/>
      <c r="N91" s="108" t="s">
        <v>9</v>
      </c>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3"/>
      <c r="AU91" s="107" t="s">
        <v>10</v>
      </c>
      <c r="AV91" s="107"/>
      <c r="AW91" s="107"/>
      <c r="AX91" s="107"/>
      <c r="AY91" s="107"/>
      <c r="AZ91" s="107"/>
      <c r="BA91" s="107"/>
      <c r="BB91" s="107"/>
      <c r="BC91" s="13"/>
      <c r="BD91" s="13"/>
      <c r="BE91" s="13"/>
      <c r="BF91" s="13"/>
      <c r="BG91" s="13"/>
      <c r="BH91" s="13"/>
      <c r="BI91" s="13"/>
      <c r="BJ91" s="13"/>
      <c r="BK91" s="13"/>
      <c r="BL91" s="13"/>
    </row>
    <row r="92" spans="1:64" ht="6"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s="14"/>
      <c r="BF92" s="14"/>
      <c r="BG92" s="14"/>
      <c r="BH92" s="14"/>
      <c r="BI92" s="14"/>
      <c r="BJ92" s="14"/>
      <c r="BK92" s="14"/>
      <c r="BL92" s="14"/>
    </row>
    <row r="93" spans="1:64" ht="27.95" customHeight="1" x14ac:dyDescent="0.2">
      <c r="A93" s="15" t="s">
        <v>6</v>
      </c>
      <c r="B93" s="103" t="s">
        <v>89</v>
      </c>
      <c r="C93" s="104"/>
      <c r="D93" s="104"/>
      <c r="E93" s="104"/>
      <c r="F93" s="104"/>
      <c r="G93" s="104"/>
      <c r="H93" s="104"/>
      <c r="I93" s="104"/>
      <c r="J93" s="104"/>
      <c r="K93" s="104"/>
      <c r="L93" s="104"/>
      <c r="M93" s="11"/>
      <c r="N93" s="105" t="s">
        <v>88</v>
      </c>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2"/>
      <c r="AU93" s="103" t="s">
        <v>83</v>
      </c>
      <c r="AV93" s="104"/>
      <c r="AW93" s="104"/>
      <c r="AX93" s="104"/>
      <c r="AY93" s="104"/>
      <c r="AZ93" s="104"/>
      <c r="BA93" s="104"/>
      <c r="BB93" s="104"/>
      <c r="BC93" s="16"/>
      <c r="BD93" s="16"/>
      <c r="BE93" s="16"/>
      <c r="BF93" s="16"/>
      <c r="BG93" s="16"/>
      <c r="BH93" s="16"/>
      <c r="BI93" s="16"/>
      <c r="BJ93" s="16"/>
      <c r="BK93" s="16"/>
      <c r="BL93" s="17"/>
    </row>
    <row r="94" spans="1:64" ht="23.25" customHeight="1" x14ac:dyDescent="0.2">
      <c r="A94" s="18"/>
      <c r="B94" s="107" t="s">
        <v>8</v>
      </c>
      <c r="C94" s="107"/>
      <c r="D94" s="107"/>
      <c r="E94" s="107"/>
      <c r="F94" s="107"/>
      <c r="G94" s="107"/>
      <c r="H94" s="107"/>
      <c r="I94" s="107"/>
      <c r="J94" s="107"/>
      <c r="K94" s="107"/>
      <c r="L94" s="107"/>
      <c r="M94" s="13"/>
      <c r="N94" s="108" t="s">
        <v>11</v>
      </c>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c r="AS94" s="108"/>
      <c r="AT94" s="13"/>
      <c r="AU94" s="107" t="s">
        <v>10</v>
      </c>
      <c r="AV94" s="107"/>
      <c r="AW94" s="107"/>
      <c r="AX94" s="107"/>
      <c r="AY94" s="107"/>
      <c r="AZ94" s="107"/>
      <c r="BA94" s="107"/>
      <c r="BB94" s="107"/>
      <c r="BC94" s="19"/>
      <c r="BD94" s="19"/>
      <c r="BE94" s="19"/>
      <c r="BF94" s="19"/>
      <c r="BG94" s="19"/>
      <c r="BH94" s="19"/>
      <c r="BI94" s="19"/>
      <c r="BJ94" s="19"/>
      <c r="BK94" s="20"/>
      <c r="BL94" s="19"/>
    </row>
    <row r="95" spans="1:64" ht="6.75" customHeight="1"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row>
    <row r="96" spans="1:64" ht="42.75" customHeight="1" x14ac:dyDescent="0.2">
      <c r="A96" s="10" t="s">
        <v>7</v>
      </c>
      <c r="B96" s="103" t="s">
        <v>263</v>
      </c>
      <c r="C96" s="104"/>
      <c r="D96" s="104"/>
      <c r="E96" s="104"/>
      <c r="F96" s="104"/>
      <c r="G96" s="104"/>
      <c r="H96" s="104"/>
      <c r="I96" s="104"/>
      <c r="J96" s="104"/>
      <c r="K96" s="104"/>
      <c r="L96" s="104"/>
      <c r="M96"/>
      <c r="N96" s="103" t="s">
        <v>264</v>
      </c>
      <c r="O96" s="104"/>
      <c r="P96" s="104"/>
      <c r="Q96" s="104"/>
      <c r="R96" s="104"/>
      <c r="S96" s="104"/>
      <c r="T96" s="104"/>
      <c r="U96" s="104"/>
      <c r="V96" s="104"/>
      <c r="W96" s="104"/>
      <c r="X96" s="104"/>
      <c r="Y96" s="104"/>
      <c r="Z96" s="16"/>
      <c r="AA96" s="103" t="s">
        <v>237</v>
      </c>
      <c r="AB96" s="104"/>
      <c r="AC96" s="104"/>
      <c r="AD96" s="104"/>
      <c r="AE96" s="104"/>
      <c r="AF96" s="104"/>
      <c r="AG96" s="104"/>
      <c r="AH96" s="104"/>
      <c r="AI96" s="104"/>
      <c r="AJ96" s="16"/>
      <c r="AK96" s="109" t="s">
        <v>262</v>
      </c>
      <c r="AL96" s="106"/>
      <c r="AM96" s="106"/>
      <c r="AN96" s="106"/>
      <c r="AO96" s="106"/>
      <c r="AP96" s="106"/>
      <c r="AQ96" s="106"/>
      <c r="AR96" s="106"/>
      <c r="AS96" s="106"/>
      <c r="AT96" s="106"/>
      <c r="AU96" s="106"/>
      <c r="AV96" s="106"/>
      <c r="AW96" s="106"/>
      <c r="AX96" s="106"/>
      <c r="AY96" s="106"/>
      <c r="AZ96" s="106"/>
      <c r="BA96" s="106"/>
      <c r="BB96" s="106"/>
      <c r="BC96" s="106"/>
      <c r="BD96" s="16"/>
      <c r="BE96" s="103" t="s">
        <v>84</v>
      </c>
      <c r="BF96" s="104"/>
      <c r="BG96" s="104"/>
      <c r="BH96" s="104"/>
      <c r="BI96" s="104"/>
      <c r="BJ96" s="104"/>
      <c r="BK96" s="104"/>
      <c r="BL96" s="104"/>
    </row>
    <row r="97" spans="1:79" ht="23.25" customHeight="1" x14ac:dyDescent="0.2">
      <c r="A97"/>
      <c r="B97" s="107" t="s">
        <v>8</v>
      </c>
      <c r="C97" s="107"/>
      <c r="D97" s="107"/>
      <c r="E97" s="107"/>
      <c r="F97" s="107"/>
      <c r="G97" s="107"/>
      <c r="H97" s="107"/>
      <c r="I97" s="107"/>
      <c r="J97" s="107"/>
      <c r="K97" s="107"/>
      <c r="L97" s="107"/>
      <c r="M97"/>
      <c r="N97" s="107" t="s">
        <v>12</v>
      </c>
      <c r="O97" s="107"/>
      <c r="P97" s="107"/>
      <c r="Q97" s="107"/>
      <c r="R97" s="107"/>
      <c r="S97" s="107"/>
      <c r="T97" s="107"/>
      <c r="U97" s="107"/>
      <c r="V97" s="107"/>
      <c r="W97" s="107"/>
      <c r="X97" s="107"/>
      <c r="Y97" s="107"/>
      <c r="Z97" s="19"/>
      <c r="AA97" s="110" t="s">
        <v>13</v>
      </c>
      <c r="AB97" s="110"/>
      <c r="AC97" s="110"/>
      <c r="AD97" s="110"/>
      <c r="AE97" s="110"/>
      <c r="AF97" s="110"/>
      <c r="AG97" s="110"/>
      <c r="AH97" s="110"/>
      <c r="AI97" s="110"/>
      <c r="AJ97" s="19"/>
      <c r="AK97" s="111" t="s">
        <v>14</v>
      </c>
      <c r="AL97" s="111"/>
      <c r="AM97" s="111"/>
      <c r="AN97" s="111"/>
      <c r="AO97" s="111"/>
      <c r="AP97" s="111"/>
      <c r="AQ97" s="111"/>
      <c r="AR97" s="111"/>
      <c r="AS97" s="111"/>
      <c r="AT97" s="111"/>
      <c r="AU97" s="111"/>
      <c r="AV97" s="111"/>
      <c r="AW97" s="111"/>
      <c r="AX97" s="111"/>
      <c r="AY97" s="111"/>
      <c r="AZ97" s="111"/>
      <c r="BA97" s="111"/>
      <c r="BB97" s="111"/>
      <c r="BC97" s="111"/>
      <c r="BD97" s="19"/>
      <c r="BE97" s="107" t="s">
        <v>15</v>
      </c>
      <c r="BF97" s="107"/>
      <c r="BG97" s="107"/>
      <c r="BH97" s="107"/>
      <c r="BI97" s="107"/>
      <c r="BJ97" s="107"/>
      <c r="BK97" s="107"/>
      <c r="BL97" s="107"/>
    </row>
    <row r="98" spans="1:79" s="22" customFormat="1" ht="12" customHeight="1" x14ac:dyDescent="0.2">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row>
    <row r="99" spans="1:79" s="22" customFormat="1" ht="19.5" customHeight="1" x14ac:dyDescent="0.2">
      <c r="A99" s="10" t="s">
        <v>55</v>
      </c>
      <c r="B99" s="174" t="s">
        <v>56</v>
      </c>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c r="AC99" s="174"/>
      <c r="AD99" s="174"/>
      <c r="AE99" s="174"/>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row>
    <row r="100" spans="1:79" ht="28.5" customHeight="1" x14ac:dyDescent="0.2">
      <c r="A100" s="114" t="s">
        <v>0</v>
      </c>
      <c r="B100" s="114"/>
      <c r="C100" s="114" t="s">
        <v>57</v>
      </c>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t="s">
        <v>58</v>
      </c>
      <c r="Z100" s="114"/>
      <c r="AA100" s="114"/>
      <c r="AB100" s="114"/>
      <c r="AC100" s="114"/>
      <c r="AD100" s="114"/>
      <c r="AE100" s="114"/>
      <c r="AF100" s="114"/>
      <c r="AG100" s="114"/>
      <c r="AH100" s="114"/>
      <c r="AI100" s="114"/>
      <c r="AJ100" s="114"/>
      <c r="AK100" s="114"/>
      <c r="AL100" s="114"/>
      <c r="AM100" s="114"/>
      <c r="AN100" s="114"/>
      <c r="AO100" s="114"/>
      <c r="AP100" s="114"/>
    </row>
    <row r="101" spans="1:79" ht="31.5" customHeight="1" x14ac:dyDescent="0.2">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t="s">
        <v>59</v>
      </c>
      <c r="Z101" s="114"/>
      <c r="AA101" s="114"/>
      <c r="AB101" s="114"/>
      <c r="AC101" s="114"/>
      <c r="AD101" s="114"/>
      <c r="AE101" s="114" t="s">
        <v>60</v>
      </c>
      <c r="AF101" s="114"/>
      <c r="AG101" s="114"/>
      <c r="AH101" s="114"/>
      <c r="AI101" s="114"/>
      <c r="AJ101" s="114"/>
      <c r="AK101" s="114" t="s">
        <v>61</v>
      </c>
      <c r="AL101" s="114"/>
      <c r="AM101" s="114"/>
      <c r="AN101" s="114"/>
      <c r="AO101" s="114"/>
      <c r="AP101" s="114"/>
    </row>
    <row r="102" spans="1:79" ht="17.25" customHeight="1" x14ac:dyDescent="0.2">
      <c r="A102" s="114">
        <v>1</v>
      </c>
      <c r="B102" s="114"/>
      <c r="C102" s="114">
        <v>2</v>
      </c>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v>3</v>
      </c>
      <c r="Z102" s="114"/>
      <c r="AA102" s="114"/>
      <c r="AB102" s="114"/>
      <c r="AC102" s="114"/>
      <c r="AD102" s="114"/>
      <c r="AE102" s="114">
        <v>4</v>
      </c>
      <c r="AF102" s="114"/>
      <c r="AG102" s="114"/>
      <c r="AH102" s="114"/>
      <c r="AI102" s="114"/>
      <c r="AJ102" s="114"/>
      <c r="AK102" s="114">
        <v>5</v>
      </c>
      <c r="AL102" s="114"/>
      <c r="AM102" s="114"/>
      <c r="AN102" s="114"/>
      <c r="AO102" s="114"/>
      <c r="AP102" s="114"/>
    </row>
    <row r="103" spans="1:79" s="22" customFormat="1" ht="17.25" hidden="1" customHeight="1" x14ac:dyDescent="0.2">
      <c r="A103" s="114" t="s">
        <v>4</v>
      </c>
      <c r="B103" s="114"/>
      <c r="C103" s="114" t="s">
        <v>5</v>
      </c>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t="s">
        <v>33</v>
      </c>
      <c r="Z103" s="114"/>
      <c r="AA103" s="114"/>
      <c r="AB103" s="114"/>
      <c r="AC103" s="114"/>
      <c r="AD103" s="114"/>
      <c r="AE103" s="114" t="s">
        <v>34</v>
      </c>
      <c r="AF103" s="114"/>
      <c r="AG103" s="114"/>
      <c r="AH103" s="114"/>
      <c r="AI103" s="114"/>
      <c r="AJ103" s="114"/>
      <c r="AK103" s="114" t="s">
        <v>62</v>
      </c>
      <c r="AL103" s="114"/>
      <c r="AM103" s="114"/>
      <c r="AN103" s="114"/>
      <c r="AO103" s="114"/>
      <c r="AP103" s="114"/>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CA103" s="22" t="s">
        <v>65</v>
      </c>
    </row>
    <row r="104" spans="1:79" s="49" customFormat="1" ht="47.25" customHeight="1" x14ac:dyDescent="0.15">
      <c r="A104" s="181">
        <v>1</v>
      </c>
      <c r="B104" s="181"/>
      <c r="C104" s="182" t="s">
        <v>262</v>
      </c>
      <c r="D104" s="183"/>
      <c r="E104" s="183"/>
      <c r="F104" s="183"/>
      <c r="G104" s="183"/>
      <c r="H104" s="183"/>
      <c r="I104" s="183"/>
      <c r="J104" s="183"/>
      <c r="K104" s="183"/>
      <c r="L104" s="183"/>
      <c r="M104" s="183"/>
      <c r="N104" s="183"/>
      <c r="O104" s="183"/>
      <c r="P104" s="183"/>
      <c r="Q104" s="183"/>
      <c r="R104" s="183"/>
      <c r="S104" s="183"/>
      <c r="T104" s="183"/>
      <c r="U104" s="183"/>
      <c r="V104" s="183"/>
      <c r="W104" s="183"/>
      <c r="X104" s="184"/>
      <c r="Y104" s="181">
        <v>559.47</v>
      </c>
      <c r="Z104" s="181"/>
      <c r="AA104" s="181"/>
      <c r="AB104" s="181"/>
      <c r="AC104" s="181"/>
      <c r="AD104" s="181"/>
      <c r="AE104" s="181">
        <v>0</v>
      </c>
      <c r="AF104" s="181"/>
      <c r="AG104" s="181"/>
      <c r="AH104" s="181"/>
      <c r="AI104" s="181"/>
      <c r="AJ104" s="181"/>
      <c r="AK104" s="181">
        <v>0</v>
      </c>
      <c r="AL104" s="181"/>
      <c r="AM104" s="181"/>
      <c r="AN104" s="181"/>
      <c r="AO104" s="181"/>
      <c r="AP104" s="181"/>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CA104" s="49" t="s">
        <v>66</v>
      </c>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s="22" customFormat="1" ht="19.5" customHeight="1" x14ac:dyDescent="0.2">
      <c r="A106" s="10" t="s">
        <v>63</v>
      </c>
      <c r="B106" s="174" t="s">
        <v>64</v>
      </c>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row>
    <row r="107" spans="1:79" ht="15.95" customHeight="1" x14ac:dyDescent="0.2">
      <c r="A107" s="175"/>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c r="BE107" s="139"/>
      <c r="BF107" s="139"/>
      <c r="BG107" s="139"/>
      <c r="BH107" s="139"/>
      <c r="BI107" s="139"/>
      <c r="BJ107" s="139"/>
      <c r="BK107" s="139"/>
      <c r="BL107" s="139"/>
    </row>
    <row r="108" spans="1:79" s="22" customFormat="1" ht="12" customHeight="1" x14ac:dyDescent="0.2">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row>
    <row r="109" spans="1:79" ht="15.95" customHeight="1" x14ac:dyDescent="0.25">
      <c r="A109" s="21"/>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row>
    <row r="110" spans="1:79" ht="42" customHeight="1" x14ac:dyDescent="0.25">
      <c r="A110" s="176" t="s">
        <v>81</v>
      </c>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77"/>
      <c r="X110" s="177"/>
      <c r="Y110" s="177"/>
      <c r="Z110" s="177"/>
      <c r="AA110" s="177"/>
      <c r="AB110" s="177"/>
      <c r="AC110" s="177"/>
      <c r="AD110" s="177"/>
      <c r="AE110" s="177"/>
      <c r="AF110" s="177"/>
      <c r="AG110" s="177"/>
      <c r="AH110" s="177"/>
      <c r="AI110" s="177"/>
      <c r="AJ110" s="177"/>
      <c r="AK110" s="177"/>
      <c r="AL110" s="177"/>
      <c r="AM110" s="177"/>
      <c r="AN110" s="2"/>
      <c r="AO110" s="2"/>
      <c r="AP110" s="178" t="s">
        <v>82</v>
      </c>
      <c r="AQ110" s="179"/>
      <c r="AR110" s="179"/>
      <c r="AS110" s="179"/>
      <c r="AT110" s="179"/>
      <c r="AU110" s="179"/>
      <c r="AV110" s="179"/>
      <c r="AW110" s="179"/>
      <c r="AX110" s="179"/>
      <c r="AY110" s="179"/>
      <c r="AZ110" s="179"/>
      <c r="BA110" s="179"/>
      <c r="BB110" s="179"/>
      <c r="BC110" s="179"/>
      <c r="BD110" s="179"/>
      <c r="BE110" s="179"/>
      <c r="BF110" s="179"/>
      <c r="BG110" s="179"/>
      <c r="BH110" s="179"/>
    </row>
    <row r="111" spans="1:79" x14ac:dyDescent="0.2">
      <c r="W111" s="180" t="s">
        <v>3</v>
      </c>
      <c r="X111" s="180"/>
      <c r="Y111" s="180"/>
      <c r="Z111" s="180"/>
      <c r="AA111" s="180"/>
      <c r="AB111" s="180"/>
      <c r="AC111" s="180"/>
      <c r="AD111" s="180"/>
      <c r="AE111" s="180"/>
      <c r="AF111" s="180"/>
      <c r="AG111" s="180"/>
      <c r="AH111" s="180"/>
      <c r="AI111" s="180"/>
      <c r="AJ111" s="180"/>
      <c r="AK111" s="180"/>
      <c r="AL111" s="180"/>
      <c r="AM111" s="180"/>
      <c r="AN111" s="3"/>
      <c r="AO111" s="3"/>
      <c r="AP111" s="180" t="s">
        <v>18</v>
      </c>
      <c r="AQ111" s="180"/>
      <c r="AR111" s="180"/>
      <c r="AS111" s="180"/>
      <c r="AT111" s="180"/>
      <c r="AU111" s="180"/>
      <c r="AV111" s="180"/>
      <c r="AW111" s="180"/>
      <c r="AX111" s="180"/>
      <c r="AY111" s="180"/>
      <c r="AZ111" s="180"/>
      <c r="BA111" s="180"/>
      <c r="BB111" s="180"/>
      <c r="BC111" s="180"/>
      <c r="BD111" s="180"/>
      <c r="BE111" s="180"/>
      <c r="BF111" s="180"/>
      <c r="BG111" s="180"/>
      <c r="BH111" s="180"/>
    </row>
  </sheetData>
  <mergeCells count="201">
    <mergeCell ref="AW33:BB33"/>
    <mergeCell ref="BC33:BH33"/>
    <mergeCell ref="A34:B34"/>
    <mergeCell ref="C34:X34"/>
    <mergeCell ref="Y34:AD34"/>
    <mergeCell ref="AE34:AJ34"/>
    <mergeCell ref="AK34:AP34"/>
    <mergeCell ref="AQ34:AV34"/>
    <mergeCell ref="AW34:BB34"/>
    <mergeCell ref="BC34:BH34"/>
    <mergeCell ref="A33:B33"/>
    <mergeCell ref="C33:X33"/>
    <mergeCell ref="Y33:AD33"/>
    <mergeCell ref="AE33:AJ33"/>
    <mergeCell ref="AK33:AP33"/>
    <mergeCell ref="AQ33:AV33"/>
    <mergeCell ref="A38:B38"/>
    <mergeCell ref="C38:X38"/>
    <mergeCell ref="Y38:AD38"/>
    <mergeCell ref="AE38:AJ38"/>
    <mergeCell ref="AK38:AP38"/>
    <mergeCell ref="AQ38:AV38"/>
    <mergeCell ref="A35:BH35"/>
    <mergeCell ref="AQ36:AV36"/>
    <mergeCell ref="AW36:BB36"/>
    <mergeCell ref="A107:BL107"/>
    <mergeCell ref="A110:V110"/>
    <mergeCell ref="W110:AM110"/>
    <mergeCell ref="AP110:BH110"/>
    <mergeCell ref="W111:AM111"/>
    <mergeCell ref="AP111:BH111"/>
    <mergeCell ref="A104:B104"/>
    <mergeCell ref="C104:X104"/>
    <mergeCell ref="Y104:AD104"/>
    <mergeCell ref="AE104:AJ104"/>
    <mergeCell ref="AK104:AP104"/>
    <mergeCell ref="B106:AE106"/>
    <mergeCell ref="A102:B102"/>
    <mergeCell ref="C102:X102"/>
    <mergeCell ref="Y102:AD102"/>
    <mergeCell ref="AE102:AJ102"/>
    <mergeCell ref="AK102:AP102"/>
    <mergeCell ref="A103:B103"/>
    <mergeCell ref="C103:X103"/>
    <mergeCell ref="Y103:AD103"/>
    <mergeCell ref="AE103:AJ103"/>
    <mergeCell ref="AK103:AP103"/>
    <mergeCell ref="B99:AE99"/>
    <mergeCell ref="A100:B101"/>
    <mergeCell ref="C100:X101"/>
    <mergeCell ref="Y100:AP100"/>
    <mergeCell ref="Y101:AD101"/>
    <mergeCell ref="AE101:AJ101"/>
    <mergeCell ref="AK101:AP101"/>
    <mergeCell ref="B96:L96"/>
    <mergeCell ref="N96:Y96"/>
    <mergeCell ref="AA96:AI96"/>
    <mergeCell ref="AK96:BC96"/>
    <mergeCell ref="BE96:BL96"/>
    <mergeCell ref="B97:L97"/>
    <mergeCell ref="N97:Y97"/>
    <mergeCell ref="AA97:AI97"/>
    <mergeCell ref="AK97:BC97"/>
    <mergeCell ref="BE97:BL97"/>
    <mergeCell ref="B93:L93"/>
    <mergeCell ref="N93:AS93"/>
    <mergeCell ref="AU93:BB93"/>
    <mergeCell ref="B94:L94"/>
    <mergeCell ref="N94:AS94"/>
    <mergeCell ref="AU94:BB94"/>
    <mergeCell ref="A87:BL87"/>
    <mergeCell ref="A88:BL88"/>
    <mergeCell ref="B90:L90"/>
    <mergeCell ref="N90:AS90"/>
    <mergeCell ref="AU90:BB90"/>
    <mergeCell ref="B91:L91"/>
    <mergeCell ref="N91:AS91"/>
    <mergeCell ref="AU91:BB91"/>
    <mergeCell ref="C72:D72"/>
    <mergeCell ref="E72:L72"/>
    <mergeCell ref="C76:D76"/>
    <mergeCell ref="E76:BH76"/>
    <mergeCell ref="A79:BL79"/>
    <mergeCell ref="BE86:BL86"/>
    <mergeCell ref="A53:BH53"/>
    <mergeCell ref="A59:BH59"/>
    <mergeCell ref="B61:AW61"/>
    <mergeCell ref="A65:BH65"/>
    <mergeCell ref="A69:BH69"/>
    <mergeCell ref="A71:BH71"/>
    <mergeCell ref="A46:X46"/>
    <mergeCell ref="Y46:AK46"/>
    <mergeCell ref="AL46:BH46"/>
    <mergeCell ref="A47:X47"/>
    <mergeCell ref="Y47:AK47"/>
    <mergeCell ref="AL47:BH47"/>
    <mergeCell ref="A40:AD40"/>
    <mergeCell ref="A42:BL42"/>
    <mergeCell ref="A44:X44"/>
    <mergeCell ref="Y44:AK44"/>
    <mergeCell ref="AL44:BH44"/>
    <mergeCell ref="A45:X45"/>
    <mergeCell ref="Y45:AK45"/>
    <mergeCell ref="AL45:BH45"/>
    <mergeCell ref="BC36:BH36"/>
    <mergeCell ref="A37:B37"/>
    <mergeCell ref="C37:X37"/>
    <mergeCell ref="Y37:AD37"/>
    <mergeCell ref="AE37:AJ37"/>
    <mergeCell ref="AK37:AP37"/>
    <mergeCell ref="AQ37:AV37"/>
    <mergeCell ref="AW37:BB37"/>
    <mergeCell ref="BC37:BH37"/>
    <mergeCell ref="AW38:BB38"/>
    <mergeCell ref="BC38:BH38"/>
    <mergeCell ref="A36:B36"/>
    <mergeCell ref="C36:X36"/>
    <mergeCell ref="Y36:AD36"/>
    <mergeCell ref="AE36:AJ36"/>
    <mergeCell ref="AK36:AP36"/>
    <mergeCell ref="AW31:BB31"/>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A29:B29"/>
    <mergeCell ref="C29:X29"/>
    <mergeCell ref="Y29:AD29"/>
    <mergeCell ref="AE29:AJ29"/>
    <mergeCell ref="AK29:AP29"/>
    <mergeCell ref="AQ29:AV29"/>
    <mergeCell ref="AW29:BB29"/>
    <mergeCell ref="BC29:BH29"/>
    <mergeCell ref="AW30:BB30"/>
    <mergeCell ref="BC30:BH30"/>
    <mergeCell ref="A30:B30"/>
    <mergeCell ref="C30:X30"/>
    <mergeCell ref="Y30:AD30"/>
    <mergeCell ref="AE30:AJ30"/>
    <mergeCell ref="AK30:AP30"/>
    <mergeCell ref="AQ30:AV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80">
    <cfRule type="cellIs" dxfId="18" priority="1" stopIfTrue="1" operator="equal">
      <formula>$C79</formula>
    </cfRule>
  </conditionalFormatting>
  <conditionalFormatting sqref="A80:B80 B48:B49 B66:B78 B51:B52 B54:B58 A40:A78 A30:B34 A37:B38 B60:B64">
    <cfRule type="cellIs" dxfId="17" priority="2" stopIfTrue="1" operator="equal">
      <formula>0</formula>
    </cfRule>
  </conditionalFormatting>
  <conditionalFormatting sqref="C66:C78">
    <cfRule type="cellIs" dxfId="16" priority="3" stopIfTrue="1" operator="equal">
      <formula>$C57</formula>
    </cfRule>
  </conditionalFormatting>
  <conditionalFormatting sqref="C55:C58 C60:C64">
    <cfRule type="cellIs" dxfId="15" priority="4" stopIfTrue="1" operator="equal">
      <formula>$C39</formula>
    </cfRule>
  </conditionalFormatting>
  <conditionalFormatting sqref="C54">
    <cfRule type="cellIs" dxfId="14" priority="14" stopIfTrue="1" operator="equal">
      <formula>$C37</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41" max="68" man="1"/>
    <brk id="85" max="68" man="1"/>
  </rowBreaks>
  <drawing r:id="rId2"/>
  <legacyDrawing r:id="rId3"/>
  <oleObjects>
    <mc:AlternateContent xmlns:mc="http://schemas.openxmlformats.org/markup-compatibility/2006">
      <mc:Choice Requires="x14">
        <oleObject progId="Equation.3" shapeId="12289" r:id="rId4">
          <objectPr defaultSize="0" autoPict="0" r:id="rId5">
            <anchor moveWithCells="1" sizeWithCells="1">
              <from>
                <xdr:col>1</xdr:col>
                <xdr:colOff>171450</xdr:colOff>
                <xdr:row>49</xdr:row>
                <xdr:rowOff>38100</xdr:rowOff>
              </from>
              <to>
                <xdr:col>17</xdr:col>
                <xdr:colOff>142875</xdr:colOff>
                <xdr:row>52</xdr:row>
                <xdr:rowOff>95250</xdr:rowOff>
              </to>
            </anchor>
          </objectPr>
        </oleObject>
      </mc:Choice>
      <mc:Fallback>
        <oleObject progId="Equation.3" shapeId="12289" r:id="rId4"/>
      </mc:Fallback>
    </mc:AlternateContent>
    <mc:AlternateContent xmlns:mc="http://schemas.openxmlformats.org/markup-compatibility/2006">
      <mc:Choice Requires="x14">
        <oleObject progId="Equation.3" shapeId="12290" r:id="rId6">
          <objectPr defaultSize="0" autoPict="0" r:id="rId7">
            <anchor moveWithCells="1" sizeWithCells="1">
              <from>
                <xdr:col>1</xdr:col>
                <xdr:colOff>180975</xdr:colOff>
                <xdr:row>55</xdr:row>
                <xdr:rowOff>57150</xdr:rowOff>
              </from>
              <to>
                <xdr:col>15</xdr:col>
                <xdr:colOff>161925</xdr:colOff>
                <xdr:row>58</xdr:row>
                <xdr:rowOff>123825</xdr:rowOff>
              </to>
            </anchor>
          </objectPr>
        </oleObject>
      </mc:Choice>
      <mc:Fallback>
        <oleObject progId="Equation.3" shapeId="12290" r:id="rId6"/>
      </mc:Fallback>
    </mc:AlternateContent>
    <mc:AlternateContent xmlns:mc="http://schemas.openxmlformats.org/markup-compatibility/2006">
      <mc:Choice Requires="x14">
        <oleObject progId="Equation.3" shapeId="12291" r:id="rId8">
          <objectPr defaultSize="0" autoPict="0" r:id="rId9">
            <anchor moveWithCells="1">
              <from>
                <xdr:col>26</xdr:col>
                <xdr:colOff>28575</xdr:colOff>
                <xdr:row>38</xdr:row>
                <xdr:rowOff>95250</xdr:rowOff>
              </from>
              <to>
                <xdr:col>29</xdr:col>
                <xdr:colOff>114300</xdr:colOff>
                <xdr:row>40</xdr:row>
                <xdr:rowOff>180975</xdr:rowOff>
              </to>
            </anchor>
          </objectPr>
        </oleObject>
      </mc:Choice>
      <mc:Fallback>
        <oleObject progId="Equation.3" shapeId="12291" r:id="rId8"/>
      </mc:Fallback>
    </mc:AlternateContent>
    <mc:AlternateContent xmlns:mc="http://schemas.openxmlformats.org/markup-compatibility/2006">
      <mc:Choice Requires="x14">
        <oleObject progId="Equation.3" shapeId="12292" r:id="rId10">
          <objectPr defaultSize="0" autoPict="0" r:id="rId11">
            <anchor moveWithCells="1" sizeWithCells="1">
              <from>
                <xdr:col>1</xdr:col>
                <xdr:colOff>190500</xdr:colOff>
                <xdr:row>61</xdr:row>
                <xdr:rowOff>114300</xdr:rowOff>
              </from>
              <to>
                <xdr:col>18</xdr:col>
                <xdr:colOff>47625</xdr:colOff>
                <xdr:row>64</xdr:row>
                <xdr:rowOff>104775</xdr:rowOff>
              </to>
            </anchor>
          </objectPr>
        </oleObject>
      </mc:Choice>
      <mc:Fallback>
        <oleObject progId="Equation.3" shapeId="12292" r:id="rId10"/>
      </mc:Fallback>
    </mc:AlternateContent>
    <mc:AlternateContent xmlns:mc="http://schemas.openxmlformats.org/markup-compatibility/2006">
      <mc:Choice Requires="x14">
        <oleObject progId="Equation.3" shapeId="12293" r:id="rId12">
          <objectPr defaultSize="0" autoPict="0" r:id="rId13">
            <anchor moveWithCells="1" sizeWithCells="1">
              <from>
                <xdr:col>1</xdr:col>
                <xdr:colOff>180975</xdr:colOff>
                <xdr:row>66</xdr:row>
                <xdr:rowOff>0</xdr:rowOff>
              </from>
              <to>
                <xdr:col>7</xdr:col>
                <xdr:colOff>85725</xdr:colOff>
                <xdr:row>68</xdr:row>
                <xdr:rowOff>161925</xdr:rowOff>
              </to>
            </anchor>
          </objectPr>
        </oleObject>
      </mc:Choice>
      <mc:Fallback>
        <oleObject progId="Equation.3" shapeId="12293" r:id="rId12"/>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8"/>
  <sheetViews>
    <sheetView view="pageBreakPreview" topLeftCell="A77" zoomScale="60" zoomScaleNormal="70" workbookViewId="0">
      <selection activeCell="BI30" sqref="BI30:BI33"/>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28.5" customHeight="1" x14ac:dyDescent="0.2">
      <c r="A19" s="10" t="s">
        <v>7</v>
      </c>
      <c r="B19" s="103" t="s">
        <v>276</v>
      </c>
      <c r="C19" s="104"/>
      <c r="D19" s="104"/>
      <c r="E19" s="104"/>
      <c r="F19" s="104"/>
      <c r="G19" s="104"/>
      <c r="H19" s="104"/>
      <c r="I19" s="104"/>
      <c r="J19" s="104"/>
      <c r="K19" s="104"/>
      <c r="L19" s="104"/>
      <c r="M19"/>
      <c r="N19" s="103" t="s">
        <v>277</v>
      </c>
      <c r="O19" s="104"/>
      <c r="P19" s="104"/>
      <c r="Q19" s="104"/>
      <c r="R19" s="104"/>
      <c r="S19" s="104"/>
      <c r="T19" s="104"/>
      <c r="U19" s="104"/>
      <c r="V19" s="104"/>
      <c r="W19" s="104"/>
      <c r="X19" s="104"/>
      <c r="Y19" s="104"/>
      <c r="Z19" s="16"/>
      <c r="AA19" s="103" t="s">
        <v>237</v>
      </c>
      <c r="AB19" s="104"/>
      <c r="AC19" s="104"/>
      <c r="AD19" s="104"/>
      <c r="AE19" s="104"/>
      <c r="AF19" s="104"/>
      <c r="AG19" s="104"/>
      <c r="AH19" s="104"/>
      <c r="AI19" s="104"/>
      <c r="AJ19" s="16"/>
      <c r="AK19" s="109" t="s">
        <v>274</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38.25" customHeight="1" x14ac:dyDescent="0.2">
      <c r="A30" s="132"/>
      <c r="B30" s="132"/>
      <c r="C30" s="133" t="s">
        <v>271</v>
      </c>
      <c r="D30" s="134"/>
      <c r="E30" s="134"/>
      <c r="F30" s="134"/>
      <c r="G30" s="134"/>
      <c r="H30" s="134"/>
      <c r="I30" s="134"/>
      <c r="J30" s="134"/>
      <c r="K30" s="134"/>
      <c r="L30" s="134"/>
      <c r="M30" s="134"/>
      <c r="N30" s="134"/>
      <c r="O30" s="134"/>
      <c r="P30" s="134"/>
      <c r="Q30" s="134"/>
      <c r="R30" s="134"/>
      <c r="S30" s="134"/>
      <c r="T30" s="134"/>
      <c r="U30" s="134"/>
      <c r="V30" s="134"/>
      <c r="W30" s="134"/>
      <c r="X30" s="135"/>
      <c r="Y30" s="130">
        <v>878.05</v>
      </c>
      <c r="Z30" s="130"/>
      <c r="AA30" s="130"/>
      <c r="AB30" s="130"/>
      <c r="AC30" s="130"/>
      <c r="AD30" s="130"/>
      <c r="AE30" s="130">
        <v>878.05</v>
      </c>
      <c r="AF30" s="130"/>
      <c r="AG30" s="130"/>
      <c r="AH30" s="130"/>
      <c r="AI30" s="130"/>
      <c r="AJ30" s="130"/>
      <c r="AK30" s="131">
        <f>IF(BI30 = -1, (IF(AE30=0,0,Y30/AE30)),(IF(Y30=0,0,AE30/Y30)))</f>
        <v>1</v>
      </c>
      <c r="AL30" s="131"/>
      <c r="AM30" s="131"/>
      <c r="AN30" s="131"/>
      <c r="AO30" s="131"/>
      <c r="AP30" s="131"/>
      <c r="AQ30" s="130">
        <v>976</v>
      </c>
      <c r="AR30" s="130"/>
      <c r="AS30" s="130"/>
      <c r="AT30" s="130"/>
      <c r="AU30" s="130"/>
      <c r="AV30" s="130"/>
      <c r="AW30" s="130">
        <v>976</v>
      </c>
      <c r="AX30" s="130"/>
      <c r="AY30" s="130"/>
      <c r="AZ30" s="130"/>
      <c r="BA30" s="130"/>
      <c r="BB30" s="130"/>
      <c r="BC30" s="131">
        <f>IF(BI30 = -1,(IF(AW30=0,0,AQ30/AW30)),(IF(AQ30=0,0,AW30/AQ30)))</f>
        <v>1</v>
      </c>
      <c r="BD30" s="131"/>
      <c r="BE30" s="131"/>
      <c r="BF30" s="131"/>
      <c r="BG30" s="131"/>
      <c r="BH30" s="131"/>
      <c r="BI30" s="50">
        <v>-1</v>
      </c>
      <c r="CA30" s="1" t="s">
        <v>38</v>
      </c>
    </row>
    <row r="31" spans="1:79" ht="25.5" customHeight="1" x14ac:dyDescent="0.2">
      <c r="A31" s="132"/>
      <c r="B31" s="132"/>
      <c r="C31" s="133" t="s">
        <v>272</v>
      </c>
      <c r="D31" s="134"/>
      <c r="E31" s="134"/>
      <c r="F31" s="134"/>
      <c r="G31" s="134"/>
      <c r="H31" s="134"/>
      <c r="I31" s="134"/>
      <c r="J31" s="134"/>
      <c r="K31" s="134"/>
      <c r="L31" s="134"/>
      <c r="M31" s="134"/>
      <c r="N31" s="134"/>
      <c r="O31" s="134"/>
      <c r="P31" s="134"/>
      <c r="Q31" s="134"/>
      <c r="R31" s="134"/>
      <c r="S31" s="134"/>
      <c r="T31" s="134"/>
      <c r="U31" s="134"/>
      <c r="V31" s="134"/>
      <c r="W31" s="134"/>
      <c r="X31" s="135"/>
      <c r="Y31" s="130">
        <v>8520</v>
      </c>
      <c r="Z31" s="130"/>
      <c r="AA31" s="130"/>
      <c r="AB31" s="130"/>
      <c r="AC31" s="130"/>
      <c r="AD31" s="130"/>
      <c r="AE31" s="130">
        <v>8520</v>
      </c>
      <c r="AF31" s="130"/>
      <c r="AG31" s="130"/>
      <c r="AH31" s="130"/>
      <c r="AI31" s="130"/>
      <c r="AJ31" s="130"/>
      <c r="AK31" s="131">
        <f>IF(BI31 = -1, (IF(AE31=0,0,Y31/AE31)),(IF(Y31=0,0,AE31/Y31)))</f>
        <v>1</v>
      </c>
      <c r="AL31" s="131"/>
      <c r="AM31" s="131"/>
      <c r="AN31" s="131"/>
      <c r="AO31" s="131"/>
      <c r="AP31" s="131"/>
      <c r="AQ31" s="130">
        <v>9600</v>
      </c>
      <c r="AR31" s="130"/>
      <c r="AS31" s="130"/>
      <c r="AT31" s="130"/>
      <c r="AU31" s="130"/>
      <c r="AV31" s="130"/>
      <c r="AW31" s="130">
        <v>9600</v>
      </c>
      <c r="AX31" s="130"/>
      <c r="AY31" s="130"/>
      <c r="AZ31" s="130"/>
      <c r="BA31" s="130"/>
      <c r="BB31" s="130"/>
      <c r="BC31" s="131">
        <f>IF(BI31 = -1,(IF(AW31=0,0,AQ31/AW31)),(IF(AQ31=0,0,AW31/AQ31)))</f>
        <v>1</v>
      </c>
      <c r="BD31" s="131"/>
      <c r="BE31" s="131"/>
      <c r="BF31" s="131"/>
      <c r="BG31" s="131"/>
      <c r="BH31" s="131"/>
      <c r="BI31" s="50">
        <v>1</v>
      </c>
    </row>
    <row r="32" spans="1:79" ht="15" customHeight="1" x14ac:dyDescent="0.2">
      <c r="A32" s="132"/>
      <c r="B32" s="132"/>
      <c r="C32" s="133" t="s">
        <v>273</v>
      </c>
      <c r="D32" s="134"/>
      <c r="E32" s="134"/>
      <c r="F32" s="134"/>
      <c r="G32" s="134"/>
      <c r="H32" s="134"/>
      <c r="I32" s="134"/>
      <c r="J32" s="134"/>
      <c r="K32" s="134"/>
      <c r="L32" s="134"/>
      <c r="M32" s="134"/>
      <c r="N32" s="134"/>
      <c r="O32" s="134"/>
      <c r="P32" s="134"/>
      <c r="Q32" s="134"/>
      <c r="R32" s="134"/>
      <c r="S32" s="134"/>
      <c r="T32" s="134"/>
      <c r="U32" s="134"/>
      <c r="V32" s="134"/>
      <c r="W32" s="134"/>
      <c r="X32" s="135"/>
      <c r="Y32" s="130">
        <v>1000</v>
      </c>
      <c r="Z32" s="130"/>
      <c r="AA32" s="130"/>
      <c r="AB32" s="130"/>
      <c r="AC32" s="130"/>
      <c r="AD32" s="130"/>
      <c r="AE32" s="130">
        <v>3204</v>
      </c>
      <c r="AF32" s="130"/>
      <c r="AG32" s="130"/>
      <c r="AH32" s="130"/>
      <c r="AI32" s="130"/>
      <c r="AJ32" s="130"/>
      <c r="AK32" s="131">
        <f>IF(BI32 = -1, (IF(AE32=0,0,Y32/AE32)),(IF(Y32=0,0,AE32/Y32)))</f>
        <v>3.2040000000000002</v>
      </c>
      <c r="AL32" s="131"/>
      <c r="AM32" s="131"/>
      <c r="AN32" s="131"/>
      <c r="AO32" s="131"/>
      <c r="AP32" s="131"/>
      <c r="AQ32" s="130">
        <v>1000</v>
      </c>
      <c r="AR32" s="130"/>
      <c r="AS32" s="130"/>
      <c r="AT32" s="130"/>
      <c r="AU32" s="130"/>
      <c r="AV32" s="130"/>
      <c r="AW32" s="130">
        <v>1519</v>
      </c>
      <c r="AX32" s="130"/>
      <c r="AY32" s="130"/>
      <c r="AZ32" s="130"/>
      <c r="BA32" s="130"/>
      <c r="BB32" s="130"/>
      <c r="BC32" s="131">
        <f>IF(BI32 = -1,(IF(AW32=0,0,AQ32/AW32)),(IF(AQ32=0,0,AW32/AQ32)))</f>
        <v>1.5189999999999999</v>
      </c>
      <c r="BD32" s="131"/>
      <c r="BE32" s="131"/>
      <c r="BF32" s="131"/>
      <c r="BG32" s="131"/>
      <c r="BH32" s="131"/>
      <c r="BI32" s="50">
        <v>1</v>
      </c>
    </row>
    <row r="33" spans="1:100" ht="17.25" customHeight="1" x14ac:dyDescent="0.2">
      <c r="A33" s="120" t="s">
        <v>27</v>
      </c>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2"/>
      <c r="BI33" s="50"/>
    </row>
    <row r="34" spans="1:100" ht="18" hidden="1" customHeight="1" x14ac:dyDescent="0.2">
      <c r="A34" s="123" t="s">
        <v>4</v>
      </c>
      <c r="B34" s="123"/>
      <c r="C34" s="124" t="s">
        <v>5</v>
      </c>
      <c r="D34" s="125"/>
      <c r="E34" s="125"/>
      <c r="F34" s="125"/>
      <c r="G34" s="125"/>
      <c r="H34" s="125"/>
      <c r="I34" s="125"/>
      <c r="J34" s="125"/>
      <c r="K34" s="125"/>
      <c r="L34" s="125"/>
      <c r="M34" s="125"/>
      <c r="N34" s="125"/>
      <c r="O34" s="125"/>
      <c r="P34" s="125"/>
      <c r="Q34" s="125"/>
      <c r="R34" s="125"/>
      <c r="S34" s="125"/>
      <c r="T34" s="125"/>
      <c r="U34" s="125"/>
      <c r="V34" s="125"/>
      <c r="W34" s="125"/>
      <c r="X34" s="125"/>
      <c r="Y34" s="127" t="s">
        <v>33</v>
      </c>
      <c r="Z34" s="128"/>
      <c r="AA34" s="128"/>
      <c r="AB34" s="128"/>
      <c r="AC34" s="128"/>
      <c r="AD34" s="128"/>
      <c r="AE34" s="127" t="s">
        <v>34</v>
      </c>
      <c r="AF34" s="128"/>
      <c r="AG34" s="128"/>
      <c r="AH34" s="128"/>
      <c r="AI34" s="128"/>
      <c r="AJ34" s="128"/>
      <c r="AK34" s="129" t="s">
        <v>69</v>
      </c>
      <c r="AL34" s="129"/>
      <c r="AM34" s="129"/>
      <c r="AN34" s="129"/>
      <c r="AO34" s="129"/>
      <c r="AP34" s="129"/>
      <c r="AQ34" s="127" t="s">
        <v>35</v>
      </c>
      <c r="AR34" s="118"/>
      <c r="AS34" s="118"/>
      <c r="AT34" s="118"/>
      <c r="AU34" s="118"/>
      <c r="AV34" s="118"/>
      <c r="AW34" s="127" t="s">
        <v>36</v>
      </c>
      <c r="AX34" s="115"/>
      <c r="AY34" s="115"/>
      <c r="AZ34" s="115"/>
      <c r="BA34" s="115"/>
      <c r="BB34" s="115"/>
      <c r="BC34" s="158" t="s">
        <v>70</v>
      </c>
      <c r="BD34" s="158"/>
      <c r="BE34" s="158"/>
      <c r="BF34" s="158"/>
      <c r="BG34" s="158"/>
      <c r="BH34" s="158"/>
      <c r="BI34" s="45" t="s">
        <v>68</v>
      </c>
      <c r="CA34" s="1" t="s">
        <v>39</v>
      </c>
    </row>
    <row r="35" spans="1:100" s="42" customFormat="1" ht="15" hidden="1" customHeight="1" x14ac:dyDescent="0.2">
      <c r="A35" s="132"/>
      <c r="B35" s="132"/>
      <c r="C35" s="124"/>
      <c r="D35" s="125"/>
      <c r="E35" s="125"/>
      <c r="F35" s="125"/>
      <c r="G35" s="125"/>
      <c r="H35" s="125"/>
      <c r="I35" s="125"/>
      <c r="J35" s="125"/>
      <c r="K35" s="125"/>
      <c r="L35" s="125"/>
      <c r="M35" s="125"/>
      <c r="N35" s="125"/>
      <c r="O35" s="125"/>
      <c r="P35" s="125"/>
      <c r="Q35" s="125"/>
      <c r="R35" s="125"/>
      <c r="S35" s="125"/>
      <c r="T35" s="125"/>
      <c r="U35" s="125"/>
      <c r="V35" s="125"/>
      <c r="W35" s="125"/>
      <c r="X35" s="125"/>
      <c r="Y35" s="130"/>
      <c r="Z35" s="130"/>
      <c r="AA35" s="130"/>
      <c r="AB35" s="130"/>
      <c r="AC35" s="130"/>
      <c r="AD35" s="130"/>
      <c r="AE35" s="130"/>
      <c r="AF35" s="130"/>
      <c r="AG35" s="130"/>
      <c r="AH35" s="130"/>
      <c r="AI35" s="130"/>
      <c r="AJ35" s="130"/>
      <c r="AK35" s="131"/>
      <c r="AL35" s="131"/>
      <c r="AM35" s="131"/>
      <c r="AN35" s="131"/>
      <c r="AO35" s="131"/>
      <c r="AP35" s="131"/>
      <c r="AQ35" s="130"/>
      <c r="AR35" s="130"/>
      <c r="AS35" s="130"/>
      <c r="AT35" s="130"/>
      <c r="AU35" s="130"/>
      <c r="AV35" s="130"/>
      <c r="AW35" s="130"/>
      <c r="AX35" s="130"/>
      <c r="AY35" s="130"/>
      <c r="AZ35" s="130"/>
      <c r="BA35" s="130"/>
      <c r="BB35" s="130"/>
      <c r="BC35" s="131"/>
      <c r="BD35" s="131"/>
      <c r="BE35" s="131"/>
      <c r="BF35" s="131"/>
      <c r="BG35" s="131"/>
      <c r="BH35" s="131"/>
      <c r="BI35" s="48"/>
      <c r="BJ35" s="5"/>
      <c r="BK35" s="5"/>
      <c r="BL35" s="5"/>
      <c r="BM35" s="5"/>
      <c r="BN35" s="5"/>
      <c r="BO35" s="5"/>
      <c r="BP35" s="5"/>
      <c r="BQ35" s="5"/>
      <c r="BR35" s="5"/>
      <c r="BS35" s="5"/>
      <c r="BT35" s="5"/>
      <c r="BU35" s="5"/>
      <c r="BV35" s="5"/>
      <c r="BW35" s="5"/>
      <c r="BX35" s="5"/>
      <c r="BY35" s="5"/>
      <c r="BZ35" s="5"/>
      <c r="CA35" s="5" t="s">
        <v>40</v>
      </c>
      <c r="CB35" s="5"/>
      <c r="CC35" s="5"/>
      <c r="CD35" s="5"/>
      <c r="CE35" s="5"/>
      <c r="CF35" s="5"/>
      <c r="CG35" s="5"/>
      <c r="CH35" s="5"/>
      <c r="CI35" s="5"/>
      <c r="CJ35" s="5"/>
      <c r="CK35" s="5"/>
      <c r="CL35" s="5"/>
      <c r="CM35" s="5"/>
      <c r="CN35" s="5"/>
      <c r="CO35" s="5"/>
      <c r="CP35" s="5"/>
      <c r="CQ35" s="5"/>
      <c r="CR35" s="5"/>
      <c r="CS35" s="5"/>
      <c r="CT35" s="5"/>
      <c r="CU35" s="5"/>
      <c r="CV35" s="5"/>
    </row>
    <row r="36" spans="1:100" s="5" customFormat="1" ht="15" customHeight="1" x14ac:dyDescent="0.2">
      <c r="AE36" s="31"/>
      <c r="AF36" s="31"/>
      <c r="AG36" s="31"/>
      <c r="AH36" s="31"/>
      <c r="AI36" s="31"/>
      <c r="AJ36" s="31"/>
      <c r="AK36" s="31"/>
      <c r="AL36" s="31"/>
      <c r="AM36" s="31"/>
      <c r="AN36" s="31"/>
      <c r="AO36" s="31"/>
      <c r="AP36" s="34"/>
      <c r="AQ36" s="35"/>
      <c r="AR36" s="32"/>
      <c r="AS36" s="32"/>
      <c r="AT36" s="32"/>
      <c r="AU36" s="32"/>
      <c r="AV36" s="32"/>
      <c r="AW36" s="33"/>
      <c r="AX36" s="36"/>
      <c r="AY36" s="36"/>
      <c r="AZ36" s="36"/>
      <c r="BA36" s="36"/>
      <c r="BB36" s="36"/>
      <c r="BC36" s="37"/>
      <c r="BD36" s="37"/>
      <c r="BE36" s="37"/>
      <c r="BF36" s="37"/>
      <c r="BG36" s="37"/>
      <c r="BH36" s="37"/>
    </row>
    <row r="37" spans="1:100" ht="15" customHeight="1" x14ac:dyDescent="0.2">
      <c r="A37" s="136" t="s">
        <v>41</v>
      </c>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33"/>
      <c r="AF37" s="32"/>
      <c r="AG37" s="32"/>
      <c r="AH37" s="32"/>
      <c r="AI37" s="32"/>
      <c r="AJ37" s="32"/>
      <c r="AK37" s="34"/>
      <c r="AL37" s="34"/>
      <c r="AM37" s="34"/>
      <c r="AN37" s="34"/>
      <c r="AO37" s="34"/>
      <c r="AP37" s="34"/>
      <c r="AQ37" s="35"/>
      <c r="AR37" s="32"/>
      <c r="AS37" s="32"/>
      <c r="AT37" s="32"/>
      <c r="AU37" s="32"/>
      <c r="AV37" s="32"/>
      <c r="AW37" s="33"/>
      <c r="AX37" s="36"/>
      <c r="AY37" s="36"/>
      <c r="AZ37" s="36"/>
      <c r="BA37" s="36"/>
      <c r="BB37" s="36"/>
      <c r="BC37" s="37"/>
      <c r="BD37" s="37"/>
      <c r="BE37" s="37"/>
      <c r="BF37" s="37"/>
      <c r="BG37" s="37"/>
      <c r="BH37" s="37"/>
    </row>
    <row r="38" spans="1:100" ht="15"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75" customHeight="1" x14ac:dyDescent="0.2">
      <c r="A39" s="138" t="s">
        <v>92</v>
      </c>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CA39" s="1" t="s">
        <v>52</v>
      </c>
    </row>
    <row r="40" spans="1:100" ht="9" customHeight="1" x14ac:dyDescent="0.2">
      <c r="A40" s="43"/>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33"/>
      <c r="AF40" s="32"/>
      <c r="AG40" s="32"/>
      <c r="AH40" s="32"/>
      <c r="AI40" s="32"/>
      <c r="AJ40" s="32"/>
      <c r="AK40" s="34"/>
      <c r="AL40" s="34"/>
      <c r="AM40" s="34"/>
      <c r="AN40" s="34"/>
      <c r="AO40" s="34"/>
      <c r="AP40" s="34"/>
      <c r="AQ40" s="35"/>
      <c r="AR40" s="32"/>
      <c r="AS40" s="32"/>
      <c r="AT40" s="32"/>
      <c r="AU40" s="32"/>
      <c r="AV40" s="32"/>
      <c r="AW40" s="33"/>
      <c r="AX40" s="36"/>
      <c r="AY40" s="36"/>
      <c r="AZ40" s="36"/>
      <c r="BA40" s="36"/>
      <c r="BB40" s="36"/>
      <c r="BC40" s="37"/>
      <c r="BD40" s="37"/>
      <c r="BE40" s="37"/>
      <c r="BF40" s="37"/>
      <c r="BG40" s="37"/>
      <c r="BH40" s="37"/>
      <c r="CA40" s="1" t="s">
        <v>52</v>
      </c>
    </row>
    <row r="41" spans="1:100" ht="15" customHeight="1" x14ac:dyDescent="0.25">
      <c r="A41" s="140"/>
      <c r="B41" s="141"/>
      <c r="C41" s="141"/>
      <c r="D41" s="141"/>
      <c r="E41" s="141"/>
      <c r="F41" s="141"/>
      <c r="G41" s="141"/>
      <c r="H41" s="141"/>
      <c r="I41" s="141"/>
      <c r="J41" s="141"/>
      <c r="K41" s="141"/>
      <c r="L41" s="141"/>
      <c r="M41" s="141"/>
      <c r="N41" s="141"/>
      <c r="O41" s="141"/>
      <c r="P41" s="141"/>
      <c r="Q41" s="141"/>
      <c r="R41" s="141"/>
      <c r="S41" s="141"/>
      <c r="T41" s="141"/>
      <c r="U41" s="141"/>
      <c r="V41" s="141"/>
      <c r="W41" s="141"/>
      <c r="X41" s="142"/>
      <c r="Y41" s="143" t="s">
        <v>44</v>
      </c>
      <c r="Z41" s="144"/>
      <c r="AA41" s="144"/>
      <c r="AB41" s="144"/>
      <c r="AC41" s="144"/>
      <c r="AD41" s="144"/>
      <c r="AE41" s="144"/>
      <c r="AF41" s="144"/>
      <c r="AG41" s="144"/>
      <c r="AH41" s="144"/>
      <c r="AI41" s="144"/>
      <c r="AJ41" s="144"/>
      <c r="AK41" s="145"/>
      <c r="AL41" s="146" t="s">
        <v>45</v>
      </c>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8"/>
      <c r="CA41" s="1" t="s">
        <v>52</v>
      </c>
    </row>
    <row r="42" spans="1:100" ht="15.75" customHeight="1" x14ac:dyDescent="0.2">
      <c r="A42" s="149" t="s">
        <v>46</v>
      </c>
      <c r="B42" s="150"/>
      <c r="C42" s="150"/>
      <c r="D42" s="150"/>
      <c r="E42" s="150"/>
      <c r="F42" s="150"/>
      <c r="G42" s="150"/>
      <c r="H42" s="150"/>
      <c r="I42" s="150"/>
      <c r="J42" s="150"/>
      <c r="K42" s="150"/>
      <c r="L42" s="150"/>
      <c r="M42" s="150"/>
      <c r="N42" s="150"/>
      <c r="O42" s="150"/>
      <c r="P42" s="150"/>
      <c r="Q42" s="150"/>
      <c r="R42" s="150"/>
      <c r="S42" s="150"/>
      <c r="T42" s="150"/>
      <c r="U42" s="150"/>
      <c r="V42" s="150"/>
      <c r="W42" s="150"/>
      <c r="X42" s="151"/>
      <c r="Y42" s="152" t="s">
        <v>49</v>
      </c>
      <c r="Z42" s="153"/>
      <c r="AA42" s="153"/>
      <c r="AB42" s="153"/>
      <c r="AC42" s="153"/>
      <c r="AD42" s="153"/>
      <c r="AE42" s="153"/>
      <c r="AF42" s="153"/>
      <c r="AG42" s="153"/>
      <c r="AH42" s="153"/>
      <c r="AI42" s="153"/>
      <c r="AJ42" s="153"/>
      <c r="AK42" s="154"/>
      <c r="AL42" s="155" t="s">
        <v>93</v>
      </c>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7"/>
      <c r="CA42" s="1" t="s">
        <v>52</v>
      </c>
    </row>
    <row r="43" spans="1:100" ht="15.75" customHeight="1" x14ac:dyDescent="0.2">
      <c r="A43" s="149" t="s">
        <v>47</v>
      </c>
      <c r="B43" s="150"/>
      <c r="C43" s="150"/>
      <c r="D43" s="150"/>
      <c r="E43" s="150"/>
      <c r="F43" s="150"/>
      <c r="G43" s="150"/>
      <c r="H43" s="150"/>
      <c r="I43" s="150"/>
      <c r="J43" s="150"/>
      <c r="K43" s="150"/>
      <c r="L43" s="150"/>
      <c r="M43" s="150"/>
      <c r="N43" s="150"/>
      <c r="O43" s="150"/>
      <c r="P43" s="150"/>
      <c r="Q43" s="150"/>
      <c r="R43" s="150"/>
      <c r="S43" s="150"/>
      <c r="T43" s="150"/>
      <c r="U43" s="150"/>
      <c r="V43" s="150"/>
      <c r="W43" s="150"/>
      <c r="X43" s="151"/>
      <c r="Y43" s="152" t="s">
        <v>50</v>
      </c>
      <c r="Z43" s="153"/>
      <c r="AA43" s="153"/>
      <c r="AB43" s="153"/>
      <c r="AC43" s="153"/>
      <c r="AD43" s="153"/>
      <c r="AE43" s="153"/>
      <c r="AF43" s="153"/>
      <c r="AG43" s="153"/>
      <c r="AH43" s="153"/>
      <c r="AI43" s="153"/>
      <c r="AJ43" s="153"/>
      <c r="AK43" s="154"/>
      <c r="AL43" s="155" t="s">
        <v>94</v>
      </c>
      <c r="AM43" s="156"/>
      <c r="AN43" s="156"/>
      <c r="AO43" s="156"/>
      <c r="AP43" s="156"/>
      <c r="AQ43" s="156"/>
      <c r="AR43" s="156"/>
      <c r="AS43" s="156"/>
      <c r="AT43" s="156"/>
      <c r="AU43" s="156"/>
      <c r="AV43" s="156"/>
      <c r="AW43" s="156"/>
      <c r="AX43" s="156"/>
      <c r="AY43" s="156"/>
      <c r="AZ43" s="156"/>
      <c r="BA43" s="156"/>
      <c r="BB43" s="156"/>
      <c r="BC43" s="156"/>
      <c r="BD43" s="156"/>
      <c r="BE43" s="156"/>
      <c r="BF43" s="156"/>
      <c r="BG43" s="156"/>
      <c r="BH43" s="157"/>
      <c r="CA43" s="1" t="s">
        <v>52</v>
      </c>
    </row>
    <row r="44" spans="1:100" ht="15.75" customHeight="1" x14ac:dyDescent="0.2">
      <c r="A44" s="149" t="s">
        <v>48</v>
      </c>
      <c r="B44" s="150"/>
      <c r="C44" s="150"/>
      <c r="D44" s="150"/>
      <c r="E44" s="150"/>
      <c r="F44" s="150"/>
      <c r="G44" s="150"/>
      <c r="H44" s="150"/>
      <c r="I44" s="150"/>
      <c r="J44" s="150"/>
      <c r="K44" s="150"/>
      <c r="L44" s="150"/>
      <c r="M44" s="150"/>
      <c r="N44" s="150"/>
      <c r="O44" s="150"/>
      <c r="P44" s="150"/>
      <c r="Q44" s="150"/>
      <c r="R44" s="150"/>
      <c r="S44" s="150"/>
      <c r="T44" s="150"/>
      <c r="U44" s="150"/>
      <c r="V44" s="150"/>
      <c r="W44" s="150"/>
      <c r="X44" s="151"/>
      <c r="Y44" s="152" t="s">
        <v>51</v>
      </c>
      <c r="Z44" s="153"/>
      <c r="AA44" s="153"/>
      <c r="AB44" s="153"/>
      <c r="AC44" s="153"/>
      <c r="AD44" s="153"/>
      <c r="AE44" s="153"/>
      <c r="AF44" s="153"/>
      <c r="AG44" s="153"/>
      <c r="AH44" s="153"/>
      <c r="AI44" s="153"/>
      <c r="AJ44" s="153"/>
      <c r="AK44" s="154"/>
      <c r="AL44" s="155" t="s">
        <v>95</v>
      </c>
      <c r="AM44" s="156"/>
      <c r="AN44" s="156"/>
      <c r="AO44" s="156"/>
      <c r="AP44" s="156"/>
      <c r="AQ44" s="156"/>
      <c r="AR44" s="156"/>
      <c r="AS44" s="156"/>
      <c r="AT44" s="156"/>
      <c r="AU44" s="156"/>
      <c r="AV44" s="156"/>
      <c r="AW44" s="156"/>
      <c r="AX44" s="156"/>
      <c r="AY44" s="156"/>
      <c r="AZ44" s="156"/>
      <c r="BA44" s="156"/>
      <c r="BB44" s="156"/>
      <c r="BC44" s="156"/>
      <c r="BD44" s="156"/>
      <c r="BE44" s="156"/>
      <c r="BF44" s="156"/>
      <c r="BG44" s="156"/>
      <c r="BH44" s="157"/>
      <c r="CA44" s="1" t="s">
        <v>52</v>
      </c>
    </row>
    <row r="45" spans="1:100" ht="15" customHeight="1" x14ac:dyDescent="0.2">
      <c r="A45" s="29"/>
      <c r="B45" s="29"/>
      <c r="C45" s="30"/>
      <c r="D45" s="31"/>
      <c r="E45" s="31"/>
      <c r="F45" s="31"/>
      <c r="G45" s="31"/>
      <c r="H45" s="31"/>
      <c r="I45" s="31"/>
      <c r="J45" s="31"/>
      <c r="K45" s="31"/>
      <c r="L45" s="31"/>
      <c r="M45" s="31"/>
      <c r="N45" s="31"/>
      <c r="O45" s="31"/>
      <c r="P45" s="31"/>
      <c r="Q45" s="31"/>
      <c r="R45" s="31"/>
      <c r="S45" s="31"/>
      <c r="T45" s="31"/>
      <c r="U45" s="31"/>
      <c r="V45" s="31"/>
      <c r="W45" s="31"/>
      <c r="X45" s="31"/>
      <c r="Y45" s="32"/>
      <c r="Z45" s="32"/>
      <c r="AA45" s="32"/>
      <c r="AB45" s="32"/>
      <c r="AC45" s="32"/>
      <c r="AD45" s="32"/>
      <c r="AE45" s="33"/>
      <c r="AF45" s="32"/>
      <c r="AG45" s="32"/>
      <c r="AH45" s="32"/>
      <c r="AI45" s="32"/>
      <c r="AJ45" s="32"/>
      <c r="AK45" s="34"/>
      <c r="AL45" s="34"/>
      <c r="AM45" s="34"/>
      <c r="AN45" s="34"/>
      <c r="AO45" s="34"/>
      <c r="AP45" s="34"/>
      <c r="AQ45" s="35"/>
      <c r="AR45" s="32"/>
      <c r="AS45" s="32"/>
      <c r="AT45" s="32"/>
      <c r="AU45" s="32"/>
      <c r="AV45" s="32"/>
      <c r="AW45" s="33"/>
      <c r="AX45" s="36"/>
      <c r="AY45" s="36"/>
      <c r="AZ45" s="36"/>
      <c r="BA45" s="36"/>
      <c r="BB45" s="36"/>
      <c r="BC45" s="37"/>
      <c r="BD45" s="37"/>
      <c r="BE45" s="37"/>
      <c r="BF45" s="37"/>
      <c r="BG45" s="37"/>
      <c r="BH45" s="37"/>
    </row>
    <row r="46" spans="1:100" s="38" customFormat="1" ht="15.75" x14ac:dyDescent="0.25">
      <c r="B46" s="38" t="s">
        <v>28</v>
      </c>
    </row>
    <row r="47" spans="1:100" s="38" customFormat="1" ht="48.75" customHeight="1" x14ac:dyDescent="0.25">
      <c r="B47"/>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row>
    <row r="48" spans="1:100" s="38" customFormat="1" ht="1.5" hidden="1" customHeight="1" x14ac:dyDescent="0.25"/>
    <row r="49" spans="1:60" s="38" customFormat="1" ht="1.5" hidden="1" customHeight="1" x14ac:dyDescent="0.25"/>
    <row r="50" spans="1:60" s="38" customFormat="1" ht="35.25" customHeight="1" x14ac:dyDescent="0.25">
      <c r="A50" s="159" t="s">
        <v>278</v>
      </c>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row>
    <row r="51" spans="1:60" s="38" customFormat="1" ht="15.75" x14ac:dyDescent="0.25"/>
    <row r="52" spans="1:60" s="38" customFormat="1" ht="15.75" x14ac:dyDescent="0.25">
      <c r="B52" s="38" t="s">
        <v>29</v>
      </c>
    </row>
    <row r="53" spans="1:60" s="38" customFormat="1" ht="15.75" x14ac:dyDescent="0.25"/>
    <row r="54" spans="1:60" s="38" customFormat="1" ht="15.75" x14ac:dyDescent="0.25"/>
    <row r="55" spans="1:60" s="38" customFormat="1" ht="15.75" x14ac:dyDescent="0.25"/>
    <row r="56" spans="1:60" s="38" customFormat="1" ht="30.75" customHeight="1" x14ac:dyDescent="0.25">
      <c r="A56" s="159" t="s">
        <v>98</v>
      </c>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row>
    <row r="57" spans="1:60" s="38" customFormat="1" ht="15.75" x14ac:dyDescent="0.25"/>
    <row r="58" spans="1:60" s="38" customFormat="1" ht="24.75" customHeight="1" x14ac:dyDescent="0.25">
      <c r="B58" s="160" t="s">
        <v>30</v>
      </c>
      <c r="C58" s="160"/>
      <c r="D58" s="160"/>
      <c r="E58" s="160"/>
      <c r="F58" s="160"/>
      <c r="G58" s="160"/>
      <c r="H58" s="160"/>
      <c r="I58" s="160"/>
      <c r="J58" s="160"/>
      <c r="K58" s="160"/>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row>
    <row r="59" spans="1:60" s="38" customFormat="1" ht="15.75" x14ac:dyDescent="0.25"/>
    <row r="60" spans="1:60" s="38" customFormat="1" ht="15.75" x14ac:dyDescent="0.25"/>
    <row r="61" spans="1:60" s="38" customFormat="1" ht="22.5" customHeight="1" x14ac:dyDescent="0.25"/>
    <row r="62" spans="1:60" s="38" customFormat="1" ht="29.25" customHeight="1" x14ac:dyDescent="0.25">
      <c r="A62" s="159" t="s">
        <v>279</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c r="BC62" s="139"/>
      <c r="BD62" s="139"/>
      <c r="BE62" s="139"/>
      <c r="BF62" s="139"/>
      <c r="BG62" s="139"/>
      <c r="BH62" s="139"/>
    </row>
    <row r="63" spans="1:60" s="38" customFormat="1" ht="15.75" x14ac:dyDescent="0.25"/>
    <row r="64" spans="1:60" s="38" customFormat="1" ht="15.75" x14ac:dyDescent="0.25"/>
    <row r="65" spans="1:78" s="38" customFormat="1" ht="15.75" x14ac:dyDescent="0.25"/>
    <row r="66" spans="1:78" s="38" customFormat="1" ht="15.75" x14ac:dyDescent="0.25">
      <c r="A66" s="162" t="s">
        <v>280</v>
      </c>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row>
    <row r="67" spans="1:78" s="38" customFormat="1" ht="15.75" x14ac:dyDescent="0.25">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row>
    <row r="68" spans="1:78" s="38" customFormat="1" ht="15.75" x14ac:dyDescent="0.25">
      <c r="A68" s="164" t="s">
        <v>281</v>
      </c>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c r="AC68" s="165"/>
      <c r="AD68" s="165"/>
      <c r="AE68" s="165"/>
      <c r="AF68" s="165"/>
      <c r="AG68" s="165"/>
      <c r="AH68" s="165"/>
      <c r="AI68" s="165"/>
      <c r="AJ68" s="165"/>
      <c r="AK68" s="165"/>
      <c r="AL68" s="165"/>
      <c r="AM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row>
    <row r="69" spans="1:78" s="38" customFormat="1" ht="19.5" customHeight="1" x14ac:dyDescent="0.25">
      <c r="C69" s="166" t="s">
        <v>43</v>
      </c>
      <c r="D69" s="167"/>
      <c r="E69" s="168" t="s">
        <v>202</v>
      </c>
      <c r="F69" s="169"/>
      <c r="G69" s="169"/>
      <c r="H69" s="169"/>
      <c r="I69" s="169"/>
      <c r="J69" s="169"/>
      <c r="K69" s="169"/>
      <c r="L69" s="169"/>
    </row>
    <row r="70" spans="1:78" s="40" customFormat="1" ht="17.25" customHeight="1" x14ac:dyDescent="0.2">
      <c r="B70" s="40" t="s">
        <v>31</v>
      </c>
    </row>
    <row r="71" spans="1:78" s="38" customFormat="1" ht="15.75" x14ac:dyDescent="0.25">
      <c r="E71" s="38" t="s">
        <v>32</v>
      </c>
    </row>
    <row r="72" spans="1:78" s="38" customFormat="1" ht="6" customHeight="1" x14ac:dyDescent="0.25"/>
    <row r="73" spans="1:78" s="38" customFormat="1" ht="15.75" x14ac:dyDescent="0.25">
      <c r="C73" s="170" t="s">
        <v>42</v>
      </c>
      <c r="D73" s="170"/>
      <c r="E73" s="171" t="s">
        <v>282</v>
      </c>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72"/>
      <c r="AN73" s="172"/>
      <c r="AO73" s="172"/>
      <c r="AP73" s="172"/>
      <c r="AQ73" s="172"/>
      <c r="AR73" s="172"/>
      <c r="AS73" s="172"/>
      <c r="AT73" s="172"/>
      <c r="AU73" s="172"/>
      <c r="AV73" s="172"/>
      <c r="AW73" s="172"/>
      <c r="AX73" s="172"/>
      <c r="AY73" s="172"/>
      <c r="AZ73" s="172"/>
      <c r="BA73" s="172"/>
      <c r="BB73" s="172"/>
      <c r="BC73" s="172"/>
      <c r="BD73" s="172"/>
      <c r="BE73" s="172"/>
      <c r="BF73" s="172"/>
      <c r="BG73" s="172"/>
      <c r="BH73" s="172"/>
    </row>
    <row r="74" spans="1:78" ht="15.75" x14ac:dyDescent="0.2">
      <c r="A74" s="23"/>
      <c r="B74" s="23"/>
      <c r="C74" s="24"/>
      <c r="D74" s="24"/>
      <c r="E74" s="24"/>
      <c r="F74" s="24"/>
      <c r="G74" s="24"/>
      <c r="H74" s="24"/>
      <c r="I74" s="24"/>
      <c r="J74" s="24"/>
      <c r="K74" s="24"/>
      <c r="L74" s="24"/>
      <c r="M74" s="24"/>
      <c r="N74" s="24"/>
      <c r="O74" s="24"/>
      <c r="P74" s="24"/>
      <c r="Q74" s="24"/>
      <c r="R74" s="24"/>
      <c r="S74" s="24"/>
      <c r="T74" s="24"/>
      <c r="U74" s="24"/>
      <c r="V74" s="24"/>
      <c r="W74" s="24"/>
      <c r="X74" s="24"/>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6"/>
      <c r="AY74" s="26"/>
      <c r="AZ74" s="26"/>
      <c r="BA74" s="26"/>
      <c r="BB74" s="26"/>
      <c r="BC74" s="26"/>
      <c r="BD74" s="26"/>
      <c r="BE74" s="26"/>
      <c r="BF74" s="26"/>
      <c r="BG74" s="26"/>
      <c r="BH74" s="26"/>
      <c r="BI74" s="26"/>
      <c r="BJ74" s="26"/>
      <c r="BK74" s="26"/>
      <c r="BL74" s="26"/>
      <c r="BM74" s="26"/>
      <c r="BN74" s="26"/>
      <c r="BO74" s="26"/>
      <c r="BP74" s="26"/>
      <c r="BQ74" s="26"/>
      <c r="BR74" s="6"/>
      <c r="BS74" s="6"/>
      <c r="BT74" s="6"/>
      <c r="BU74" s="6"/>
      <c r="BV74" s="6"/>
      <c r="BW74" s="6"/>
      <c r="BX74" s="6"/>
      <c r="BY74" s="6"/>
      <c r="BZ74" s="5"/>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26" customHeight="1" x14ac:dyDescent="0.2">
      <c r="A76" s="138" t="s">
        <v>275</v>
      </c>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row>
    <row r="77" spans="1:78" ht="15.75" x14ac:dyDescent="0.2">
      <c r="A77" s="23"/>
      <c r="B77" s="23"/>
      <c r="C77" s="24"/>
      <c r="D77" s="24"/>
      <c r="E77" s="24"/>
      <c r="F77" s="24"/>
      <c r="G77" s="24"/>
      <c r="H77" s="24"/>
      <c r="I77" s="24"/>
      <c r="J77" s="24"/>
      <c r="K77" s="24"/>
      <c r="L77" s="24"/>
      <c r="M77" s="24"/>
      <c r="N77" s="24"/>
      <c r="O77" s="24"/>
      <c r="P77" s="24"/>
      <c r="Q77" s="24"/>
      <c r="R77" s="24"/>
      <c r="S77" s="24"/>
      <c r="T77" s="24"/>
      <c r="U77" s="24"/>
      <c r="V77" s="24"/>
      <c r="W77" s="24"/>
      <c r="X77" s="24"/>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6"/>
      <c r="AY77" s="26"/>
      <c r="AZ77" s="26"/>
      <c r="BA77" s="26"/>
      <c r="BB77" s="26"/>
      <c r="BC77" s="26"/>
      <c r="BD77" s="26"/>
      <c r="BE77" s="26"/>
      <c r="BF77" s="26"/>
      <c r="BG77" s="26"/>
      <c r="BH77" s="26"/>
      <c r="BI77" s="26"/>
      <c r="BJ77" s="26"/>
      <c r="BK77" s="26"/>
      <c r="BL77" s="26"/>
      <c r="BM77" s="26"/>
      <c r="BN77" s="26"/>
      <c r="BO77" s="26"/>
      <c r="BP77" s="26"/>
      <c r="BQ77" s="26"/>
      <c r="BR77" s="6"/>
      <c r="BS77" s="6"/>
      <c r="BT77" s="6"/>
      <c r="BU77" s="6"/>
      <c r="BV77" s="6"/>
      <c r="BW77" s="6"/>
      <c r="BX77" s="6"/>
      <c r="BY77" s="6"/>
      <c r="BZ77" s="5"/>
    </row>
    <row r="78" spans="1:78" ht="15.95" customHeight="1" x14ac:dyDescent="0.2">
      <c r="A78" s="9"/>
      <c r="B78" s="9"/>
      <c r="C78" s="9"/>
      <c r="D78" s="9"/>
      <c r="E78" s="9"/>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ht="12" customHeight="1" x14ac:dyDescent="0.2">
      <c r="A79" s="22" t="s">
        <v>19</v>
      </c>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spans="1:78" ht="12" customHeight="1" x14ac:dyDescent="0.2">
      <c r="A80" s="22" t="s">
        <v>16</v>
      </c>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spans="1:64" s="22" customFormat="1" ht="12" customHeight="1" x14ac:dyDescent="0.2">
      <c r="A81" s="22" t="s">
        <v>17</v>
      </c>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row>
    <row r="82" spans="1:64" s="22" customFormat="1" ht="12" customHeight="1" x14ac:dyDescent="0.2">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row>
    <row r="83" spans="1:64" s="22" customFormat="1" ht="12" customHeight="1" x14ac:dyDescent="0.2">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173" t="s">
        <v>53</v>
      </c>
      <c r="BF83" s="173"/>
      <c r="BG83" s="173"/>
      <c r="BH83" s="173"/>
      <c r="BI83" s="173"/>
      <c r="BJ83" s="173"/>
      <c r="BK83" s="173"/>
      <c r="BL83" s="173"/>
    </row>
    <row r="84" spans="1:64" ht="15.75" x14ac:dyDescent="0.2">
      <c r="A84" s="102" t="s">
        <v>54</v>
      </c>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row>
    <row r="85" spans="1:64" ht="15.75" customHeight="1" x14ac:dyDescent="0.2">
      <c r="A85" s="102" t="s">
        <v>86</v>
      </c>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02"/>
      <c r="BI85" s="102"/>
      <c r="BJ85" s="102"/>
      <c r="BK85" s="102"/>
      <c r="BL85" s="102"/>
    </row>
    <row r="86" spans="1:64" ht="6"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row>
    <row r="87" spans="1:64" ht="27.95" customHeight="1" x14ac:dyDescent="0.2">
      <c r="A87" s="10" t="s">
        <v>2</v>
      </c>
      <c r="B87" s="103" t="s">
        <v>79</v>
      </c>
      <c r="C87" s="104"/>
      <c r="D87" s="104"/>
      <c r="E87" s="104"/>
      <c r="F87" s="104"/>
      <c r="G87" s="104"/>
      <c r="H87" s="104"/>
      <c r="I87" s="104"/>
      <c r="J87" s="104"/>
      <c r="K87" s="104"/>
      <c r="L87" s="104"/>
      <c r="M87" s="11"/>
      <c r="N87" s="105" t="s">
        <v>80</v>
      </c>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2"/>
      <c r="AU87" s="103" t="s">
        <v>83</v>
      </c>
      <c r="AV87" s="104"/>
      <c r="AW87" s="104"/>
      <c r="AX87" s="104"/>
      <c r="AY87" s="104"/>
      <c r="AZ87" s="104"/>
      <c r="BA87" s="104"/>
      <c r="BB87" s="104"/>
      <c r="BC87" s="12"/>
      <c r="BD87" s="12"/>
      <c r="BE87" s="12"/>
      <c r="BF87" s="12"/>
      <c r="BG87" s="12"/>
      <c r="BH87" s="12"/>
      <c r="BI87" s="12"/>
      <c r="BJ87" s="12"/>
      <c r="BK87" s="12"/>
      <c r="BL87" s="12"/>
    </row>
    <row r="88" spans="1:64" ht="21.75" customHeight="1" x14ac:dyDescent="0.2">
      <c r="A88" s="13"/>
      <c r="B88" s="107" t="s">
        <v>8</v>
      </c>
      <c r="C88" s="107"/>
      <c r="D88" s="107"/>
      <c r="E88" s="107"/>
      <c r="F88" s="107"/>
      <c r="G88" s="107"/>
      <c r="H88" s="107"/>
      <c r="I88" s="107"/>
      <c r="J88" s="107"/>
      <c r="K88" s="107"/>
      <c r="L88" s="107"/>
      <c r="M88" s="13"/>
      <c r="N88" s="108" t="s">
        <v>9</v>
      </c>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108"/>
      <c r="AL88" s="108"/>
      <c r="AM88" s="108"/>
      <c r="AN88" s="108"/>
      <c r="AO88" s="108"/>
      <c r="AP88" s="108"/>
      <c r="AQ88" s="108"/>
      <c r="AR88" s="108"/>
      <c r="AS88" s="108"/>
      <c r="AT88" s="13"/>
      <c r="AU88" s="107" t="s">
        <v>10</v>
      </c>
      <c r="AV88" s="107"/>
      <c r="AW88" s="107"/>
      <c r="AX88" s="107"/>
      <c r="AY88" s="107"/>
      <c r="AZ88" s="107"/>
      <c r="BA88" s="107"/>
      <c r="BB88" s="107"/>
      <c r="BC88" s="13"/>
      <c r="BD88" s="13"/>
      <c r="BE88" s="13"/>
      <c r="BF88" s="13"/>
      <c r="BG88" s="13"/>
      <c r="BH88" s="13"/>
      <c r="BI88" s="13"/>
      <c r="BJ88" s="13"/>
      <c r="BK88" s="13"/>
      <c r="BL88" s="13"/>
    </row>
    <row r="89" spans="1:64" ht="6" customHeight="1"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s="14"/>
      <c r="BF89" s="14"/>
      <c r="BG89" s="14"/>
      <c r="BH89" s="14"/>
      <c r="BI89" s="14"/>
      <c r="BJ89" s="14"/>
      <c r="BK89" s="14"/>
      <c r="BL89" s="14"/>
    </row>
    <row r="90" spans="1:64" ht="27.95" customHeight="1" x14ac:dyDescent="0.2">
      <c r="A90" s="15" t="s">
        <v>6</v>
      </c>
      <c r="B90" s="103" t="s">
        <v>89</v>
      </c>
      <c r="C90" s="104"/>
      <c r="D90" s="104"/>
      <c r="E90" s="104"/>
      <c r="F90" s="104"/>
      <c r="G90" s="104"/>
      <c r="H90" s="104"/>
      <c r="I90" s="104"/>
      <c r="J90" s="104"/>
      <c r="K90" s="104"/>
      <c r="L90" s="104"/>
      <c r="M90" s="11"/>
      <c r="N90" s="105" t="s">
        <v>88</v>
      </c>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2"/>
      <c r="AU90" s="103" t="s">
        <v>83</v>
      </c>
      <c r="AV90" s="104"/>
      <c r="AW90" s="104"/>
      <c r="AX90" s="104"/>
      <c r="AY90" s="104"/>
      <c r="AZ90" s="104"/>
      <c r="BA90" s="104"/>
      <c r="BB90" s="104"/>
      <c r="BC90" s="16"/>
      <c r="BD90" s="16"/>
      <c r="BE90" s="16"/>
      <c r="BF90" s="16"/>
      <c r="BG90" s="16"/>
      <c r="BH90" s="16"/>
      <c r="BI90" s="16"/>
      <c r="BJ90" s="16"/>
      <c r="BK90" s="16"/>
      <c r="BL90" s="17"/>
    </row>
    <row r="91" spans="1:64" ht="23.25" customHeight="1" x14ac:dyDescent="0.2">
      <c r="A91" s="18"/>
      <c r="B91" s="107" t="s">
        <v>8</v>
      </c>
      <c r="C91" s="107"/>
      <c r="D91" s="107"/>
      <c r="E91" s="107"/>
      <c r="F91" s="107"/>
      <c r="G91" s="107"/>
      <c r="H91" s="107"/>
      <c r="I91" s="107"/>
      <c r="J91" s="107"/>
      <c r="K91" s="107"/>
      <c r="L91" s="107"/>
      <c r="M91" s="13"/>
      <c r="N91" s="108" t="s">
        <v>11</v>
      </c>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3"/>
      <c r="AU91" s="107" t="s">
        <v>10</v>
      </c>
      <c r="AV91" s="107"/>
      <c r="AW91" s="107"/>
      <c r="AX91" s="107"/>
      <c r="AY91" s="107"/>
      <c r="AZ91" s="107"/>
      <c r="BA91" s="107"/>
      <c r="BB91" s="107"/>
      <c r="BC91" s="19"/>
      <c r="BD91" s="19"/>
      <c r="BE91" s="19"/>
      <c r="BF91" s="19"/>
      <c r="BG91" s="19"/>
      <c r="BH91" s="19"/>
      <c r="BI91" s="19"/>
      <c r="BJ91" s="19"/>
      <c r="BK91" s="20"/>
      <c r="BL91" s="19"/>
    </row>
    <row r="92" spans="1:64" ht="6.75" customHeight="1"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row>
    <row r="93" spans="1:64" ht="28.5" customHeight="1" x14ac:dyDescent="0.2">
      <c r="A93" s="10" t="s">
        <v>7</v>
      </c>
      <c r="B93" s="103" t="s">
        <v>276</v>
      </c>
      <c r="C93" s="104"/>
      <c r="D93" s="104"/>
      <c r="E93" s="104"/>
      <c r="F93" s="104"/>
      <c r="G93" s="104"/>
      <c r="H93" s="104"/>
      <c r="I93" s="104"/>
      <c r="J93" s="104"/>
      <c r="K93" s="104"/>
      <c r="L93" s="104"/>
      <c r="M93"/>
      <c r="N93" s="103" t="s">
        <v>277</v>
      </c>
      <c r="O93" s="104"/>
      <c r="P93" s="104"/>
      <c r="Q93" s="104"/>
      <c r="R93" s="104"/>
      <c r="S93" s="104"/>
      <c r="T93" s="104"/>
      <c r="U93" s="104"/>
      <c r="V93" s="104"/>
      <c r="W93" s="104"/>
      <c r="X93" s="104"/>
      <c r="Y93" s="104"/>
      <c r="Z93" s="16"/>
      <c r="AA93" s="103" t="s">
        <v>237</v>
      </c>
      <c r="AB93" s="104"/>
      <c r="AC93" s="104"/>
      <c r="AD93" s="104"/>
      <c r="AE93" s="104"/>
      <c r="AF93" s="104"/>
      <c r="AG93" s="104"/>
      <c r="AH93" s="104"/>
      <c r="AI93" s="104"/>
      <c r="AJ93" s="16"/>
      <c r="AK93" s="109" t="s">
        <v>274</v>
      </c>
      <c r="AL93" s="106"/>
      <c r="AM93" s="106"/>
      <c r="AN93" s="106"/>
      <c r="AO93" s="106"/>
      <c r="AP93" s="106"/>
      <c r="AQ93" s="106"/>
      <c r="AR93" s="106"/>
      <c r="AS93" s="106"/>
      <c r="AT93" s="106"/>
      <c r="AU93" s="106"/>
      <c r="AV93" s="106"/>
      <c r="AW93" s="106"/>
      <c r="AX93" s="106"/>
      <c r="AY93" s="106"/>
      <c r="AZ93" s="106"/>
      <c r="BA93" s="106"/>
      <c r="BB93" s="106"/>
      <c r="BC93" s="106"/>
      <c r="BD93" s="16"/>
      <c r="BE93" s="103" t="s">
        <v>84</v>
      </c>
      <c r="BF93" s="104"/>
      <c r="BG93" s="104"/>
      <c r="BH93" s="104"/>
      <c r="BI93" s="104"/>
      <c r="BJ93" s="104"/>
      <c r="BK93" s="104"/>
      <c r="BL93" s="104"/>
    </row>
    <row r="94" spans="1:64" ht="23.25" customHeight="1" x14ac:dyDescent="0.2">
      <c r="A94"/>
      <c r="B94" s="107" t="s">
        <v>8</v>
      </c>
      <c r="C94" s="107"/>
      <c r="D94" s="107"/>
      <c r="E94" s="107"/>
      <c r="F94" s="107"/>
      <c r="G94" s="107"/>
      <c r="H94" s="107"/>
      <c r="I94" s="107"/>
      <c r="J94" s="107"/>
      <c r="K94" s="107"/>
      <c r="L94" s="107"/>
      <c r="M94"/>
      <c r="N94" s="107" t="s">
        <v>12</v>
      </c>
      <c r="O94" s="107"/>
      <c r="P94" s="107"/>
      <c r="Q94" s="107"/>
      <c r="R94" s="107"/>
      <c r="S94" s="107"/>
      <c r="T94" s="107"/>
      <c r="U94" s="107"/>
      <c r="V94" s="107"/>
      <c r="W94" s="107"/>
      <c r="X94" s="107"/>
      <c r="Y94" s="107"/>
      <c r="Z94" s="19"/>
      <c r="AA94" s="110" t="s">
        <v>13</v>
      </c>
      <c r="AB94" s="110"/>
      <c r="AC94" s="110"/>
      <c r="AD94" s="110"/>
      <c r="AE94" s="110"/>
      <c r="AF94" s="110"/>
      <c r="AG94" s="110"/>
      <c r="AH94" s="110"/>
      <c r="AI94" s="110"/>
      <c r="AJ94" s="19"/>
      <c r="AK94" s="111" t="s">
        <v>14</v>
      </c>
      <c r="AL94" s="111"/>
      <c r="AM94" s="111"/>
      <c r="AN94" s="111"/>
      <c r="AO94" s="111"/>
      <c r="AP94" s="111"/>
      <c r="AQ94" s="111"/>
      <c r="AR94" s="111"/>
      <c r="AS94" s="111"/>
      <c r="AT94" s="111"/>
      <c r="AU94" s="111"/>
      <c r="AV94" s="111"/>
      <c r="AW94" s="111"/>
      <c r="AX94" s="111"/>
      <c r="AY94" s="111"/>
      <c r="AZ94" s="111"/>
      <c r="BA94" s="111"/>
      <c r="BB94" s="111"/>
      <c r="BC94" s="111"/>
      <c r="BD94" s="19"/>
      <c r="BE94" s="107" t="s">
        <v>15</v>
      </c>
      <c r="BF94" s="107"/>
      <c r="BG94" s="107"/>
      <c r="BH94" s="107"/>
      <c r="BI94" s="107"/>
      <c r="BJ94" s="107"/>
      <c r="BK94" s="107"/>
      <c r="BL94" s="107"/>
    </row>
    <row r="95" spans="1:64" s="22" customFormat="1" ht="12" customHeight="1" x14ac:dyDescent="0.2">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row>
    <row r="96" spans="1:64" s="22" customFormat="1" ht="19.5" customHeight="1" x14ac:dyDescent="0.2">
      <c r="A96" s="10" t="s">
        <v>55</v>
      </c>
      <c r="B96" s="174" t="s">
        <v>56</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row>
    <row r="97" spans="1:79" ht="28.5" customHeight="1" x14ac:dyDescent="0.2">
      <c r="A97" s="114" t="s">
        <v>0</v>
      </c>
      <c r="B97" s="114"/>
      <c r="C97" s="114" t="s">
        <v>57</v>
      </c>
      <c r="D97" s="114"/>
      <c r="E97" s="114"/>
      <c r="F97" s="114"/>
      <c r="G97" s="114"/>
      <c r="H97" s="114"/>
      <c r="I97" s="114"/>
      <c r="J97" s="114"/>
      <c r="K97" s="114"/>
      <c r="L97" s="114"/>
      <c r="M97" s="114"/>
      <c r="N97" s="114"/>
      <c r="O97" s="114"/>
      <c r="P97" s="114"/>
      <c r="Q97" s="114"/>
      <c r="R97" s="114"/>
      <c r="S97" s="114"/>
      <c r="T97" s="114"/>
      <c r="U97" s="114"/>
      <c r="V97" s="114"/>
      <c r="W97" s="114"/>
      <c r="X97" s="114"/>
      <c r="Y97" s="114" t="s">
        <v>58</v>
      </c>
      <c r="Z97" s="114"/>
      <c r="AA97" s="114"/>
      <c r="AB97" s="114"/>
      <c r="AC97" s="114"/>
      <c r="AD97" s="114"/>
      <c r="AE97" s="114"/>
      <c r="AF97" s="114"/>
      <c r="AG97" s="114"/>
      <c r="AH97" s="114"/>
      <c r="AI97" s="114"/>
      <c r="AJ97" s="114"/>
      <c r="AK97" s="114"/>
      <c r="AL97" s="114"/>
      <c r="AM97" s="114"/>
      <c r="AN97" s="114"/>
      <c r="AO97" s="114"/>
      <c r="AP97" s="114"/>
    </row>
    <row r="98" spans="1:79" ht="31.5" customHeight="1" x14ac:dyDescent="0.2">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t="s">
        <v>59</v>
      </c>
      <c r="Z98" s="114"/>
      <c r="AA98" s="114"/>
      <c r="AB98" s="114"/>
      <c r="AC98" s="114"/>
      <c r="AD98" s="114"/>
      <c r="AE98" s="114" t="s">
        <v>60</v>
      </c>
      <c r="AF98" s="114"/>
      <c r="AG98" s="114"/>
      <c r="AH98" s="114"/>
      <c r="AI98" s="114"/>
      <c r="AJ98" s="114"/>
      <c r="AK98" s="114" t="s">
        <v>61</v>
      </c>
      <c r="AL98" s="114"/>
      <c r="AM98" s="114"/>
      <c r="AN98" s="114"/>
      <c r="AO98" s="114"/>
      <c r="AP98" s="114"/>
    </row>
    <row r="99" spans="1:79" ht="17.25" customHeight="1" x14ac:dyDescent="0.2">
      <c r="A99" s="114">
        <v>1</v>
      </c>
      <c r="B99" s="114"/>
      <c r="C99" s="114">
        <v>2</v>
      </c>
      <c r="D99" s="114"/>
      <c r="E99" s="114"/>
      <c r="F99" s="114"/>
      <c r="G99" s="114"/>
      <c r="H99" s="114"/>
      <c r="I99" s="114"/>
      <c r="J99" s="114"/>
      <c r="K99" s="114"/>
      <c r="L99" s="114"/>
      <c r="M99" s="114"/>
      <c r="N99" s="114"/>
      <c r="O99" s="114"/>
      <c r="P99" s="114"/>
      <c r="Q99" s="114"/>
      <c r="R99" s="114"/>
      <c r="S99" s="114"/>
      <c r="T99" s="114"/>
      <c r="U99" s="114"/>
      <c r="V99" s="114"/>
      <c r="W99" s="114"/>
      <c r="X99" s="114"/>
      <c r="Y99" s="114">
        <v>3</v>
      </c>
      <c r="Z99" s="114"/>
      <c r="AA99" s="114"/>
      <c r="AB99" s="114"/>
      <c r="AC99" s="114"/>
      <c r="AD99" s="114"/>
      <c r="AE99" s="114">
        <v>4</v>
      </c>
      <c r="AF99" s="114"/>
      <c r="AG99" s="114"/>
      <c r="AH99" s="114"/>
      <c r="AI99" s="114"/>
      <c r="AJ99" s="114"/>
      <c r="AK99" s="114">
        <v>5</v>
      </c>
      <c r="AL99" s="114"/>
      <c r="AM99" s="114"/>
      <c r="AN99" s="114"/>
      <c r="AO99" s="114"/>
      <c r="AP99" s="114"/>
    </row>
    <row r="100" spans="1:79" s="22" customFormat="1" ht="17.25" hidden="1" customHeight="1" x14ac:dyDescent="0.2">
      <c r="A100" s="114" t="s">
        <v>4</v>
      </c>
      <c r="B100" s="114"/>
      <c r="C100" s="114" t="s">
        <v>5</v>
      </c>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t="s">
        <v>33</v>
      </c>
      <c r="Z100" s="114"/>
      <c r="AA100" s="114"/>
      <c r="AB100" s="114"/>
      <c r="AC100" s="114"/>
      <c r="AD100" s="114"/>
      <c r="AE100" s="114" t="s">
        <v>34</v>
      </c>
      <c r="AF100" s="114"/>
      <c r="AG100" s="114"/>
      <c r="AH100" s="114"/>
      <c r="AI100" s="114"/>
      <c r="AJ100" s="114"/>
      <c r="AK100" s="114" t="s">
        <v>62</v>
      </c>
      <c r="AL100" s="114"/>
      <c r="AM100" s="114"/>
      <c r="AN100" s="114"/>
      <c r="AO100" s="114"/>
      <c r="AP100" s="114"/>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CA100" s="22" t="s">
        <v>65</v>
      </c>
    </row>
    <row r="101" spans="1:79" s="49" customFormat="1" ht="31.5" customHeight="1" x14ac:dyDescent="0.15">
      <c r="A101" s="181">
        <v>1</v>
      </c>
      <c r="B101" s="181"/>
      <c r="C101" s="182" t="s">
        <v>274</v>
      </c>
      <c r="D101" s="183"/>
      <c r="E101" s="183"/>
      <c r="F101" s="183"/>
      <c r="G101" s="183"/>
      <c r="H101" s="183"/>
      <c r="I101" s="183"/>
      <c r="J101" s="183"/>
      <c r="K101" s="183"/>
      <c r="L101" s="183"/>
      <c r="M101" s="183"/>
      <c r="N101" s="183"/>
      <c r="O101" s="183"/>
      <c r="P101" s="183"/>
      <c r="Q101" s="183"/>
      <c r="R101" s="183"/>
      <c r="S101" s="183"/>
      <c r="T101" s="183"/>
      <c r="U101" s="183"/>
      <c r="V101" s="183"/>
      <c r="W101" s="183"/>
      <c r="X101" s="184"/>
      <c r="Y101" s="181">
        <v>117.3</v>
      </c>
      <c r="Z101" s="181"/>
      <c r="AA101" s="181"/>
      <c r="AB101" s="181"/>
      <c r="AC101" s="181"/>
      <c r="AD101" s="181"/>
      <c r="AE101" s="181">
        <v>0</v>
      </c>
      <c r="AF101" s="181"/>
      <c r="AG101" s="181"/>
      <c r="AH101" s="181"/>
      <c r="AI101" s="181"/>
      <c r="AJ101" s="181"/>
      <c r="AK101" s="181">
        <v>0</v>
      </c>
      <c r="AL101" s="181"/>
      <c r="AM101" s="181"/>
      <c r="AN101" s="181"/>
      <c r="AO101" s="181"/>
      <c r="AP101" s="181"/>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CA101" s="49" t="s">
        <v>66</v>
      </c>
    </row>
    <row r="102" spans="1:79" s="22" customFormat="1" ht="12" customHeight="1" x14ac:dyDescent="0.2">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row>
    <row r="103" spans="1:79" s="22" customFormat="1" ht="19.5" customHeight="1" x14ac:dyDescent="0.2">
      <c r="A103" s="10" t="s">
        <v>63</v>
      </c>
      <c r="B103" s="174" t="s">
        <v>64</v>
      </c>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4"/>
      <c r="AD103" s="174"/>
      <c r="AE103" s="174"/>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
      <c r="A104" s="175"/>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row>
    <row r="105" spans="1:79" s="22" customFormat="1" ht="12" customHeight="1" x14ac:dyDescent="0.2">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row>
    <row r="106" spans="1:79" ht="15.95" customHeight="1" x14ac:dyDescent="0.25">
      <c r="A106" s="21"/>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row>
    <row r="107" spans="1:79" ht="42" customHeight="1" x14ac:dyDescent="0.25">
      <c r="A107" s="176" t="s">
        <v>81</v>
      </c>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77"/>
      <c r="X107" s="177"/>
      <c r="Y107" s="177"/>
      <c r="Z107" s="177"/>
      <c r="AA107" s="177"/>
      <c r="AB107" s="177"/>
      <c r="AC107" s="177"/>
      <c r="AD107" s="177"/>
      <c r="AE107" s="177"/>
      <c r="AF107" s="177"/>
      <c r="AG107" s="177"/>
      <c r="AH107" s="177"/>
      <c r="AI107" s="177"/>
      <c r="AJ107" s="177"/>
      <c r="AK107" s="177"/>
      <c r="AL107" s="177"/>
      <c r="AM107" s="177"/>
      <c r="AN107" s="2"/>
      <c r="AO107" s="2"/>
      <c r="AP107" s="178" t="s">
        <v>82</v>
      </c>
      <c r="AQ107" s="179"/>
      <c r="AR107" s="179"/>
      <c r="AS107" s="179"/>
      <c r="AT107" s="179"/>
      <c r="AU107" s="179"/>
      <c r="AV107" s="179"/>
      <c r="AW107" s="179"/>
      <c r="AX107" s="179"/>
      <c r="AY107" s="179"/>
      <c r="AZ107" s="179"/>
      <c r="BA107" s="179"/>
      <c r="BB107" s="179"/>
      <c r="BC107" s="179"/>
      <c r="BD107" s="179"/>
      <c r="BE107" s="179"/>
      <c r="BF107" s="179"/>
      <c r="BG107" s="179"/>
      <c r="BH107" s="179"/>
    </row>
    <row r="108" spans="1:79" x14ac:dyDescent="0.2">
      <c r="W108" s="180" t="s">
        <v>3</v>
      </c>
      <c r="X108" s="180"/>
      <c r="Y108" s="180"/>
      <c r="Z108" s="180"/>
      <c r="AA108" s="180"/>
      <c r="AB108" s="180"/>
      <c r="AC108" s="180"/>
      <c r="AD108" s="180"/>
      <c r="AE108" s="180"/>
      <c r="AF108" s="180"/>
      <c r="AG108" s="180"/>
      <c r="AH108" s="180"/>
      <c r="AI108" s="180"/>
      <c r="AJ108" s="180"/>
      <c r="AK108" s="180"/>
      <c r="AL108" s="180"/>
      <c r="AM108" s="180"/>
      <c r="AN108" s="3"/>
      <c r="AO108" s="3"/>
      <c r="AP108" s="180" t="s">
        <v>18</v>
      </c>
      <c r="AQ108" s="180"/>
      <c r="AR108" s="180"/>
      <c r="AS108" s="180"/>
      <c r="AT108" s="180"/>
      <c r="AU108" s="180"/>
      <c r="AV108" s="180"/>
      <c r="AW108" s="180"/>
      <c r="AX108" s="180"/>
      <c r="AY108" s="180"/>
      <c r="AZ108" s="180"/>
      <c r="BA108" s="180"/>
      <c r="BB108" s="180"/>
      <c r="BC108" s="180"/>
      <c r="BD108" s="180"/>
      <c r="BE108" s="180"/>
      <c r="BF108" s="180"/>
      <c r="BG108" s="180"/>
      <c r="BH108" s="180"/>
    </row>
  </sheetData>
  <mergeCells count="177">
    <mergeCell ref="A31:B31"/>
    <mergeCell ref="C31:X31"/>
    <mergeCell ref="Y31:AD31"/>
    <mergeCell ref="AE31:AJ31"/>
    <mergeCell ref="AK31:AP31"/>
    <mergeCell ref="AQ31:AV31"/>
    <mergeCell ref="A104:BL104"/>
    <mergeCell ref="A107:V107"/>
    <mergeCell ref="W107:AM107"/>
    <mergeCell ref="AP107:BH107"/>
    <mergeCell ref="B96:AE96"/>
    <mergeCell ref="A97:B98"/>
    <mergeCell ref="C97:X98"/>
    <mergeCell ref="Y97:AP97"/>
    <mergeCell ref="Y98:AD98"/>
    <mergeCell ref="AE98:AJ98"/>
    <mergeCell ref="AK98:AP98"/>
    <mergeCell ref="B93:L93"/>
    <mergeCell ref="N93:Y93"/>
    <mergeCell ref="AA93:AI93"/>
    <mergeCell ref="AK93:BC93"/>
    <mergeCell ref="BE93:BL93"/>
    <mergeCell ref="B94:L94"/>
    <mergeCell ref="N94:Y94"/>
    <mergeCell ref="W108:AM108"/>
    <mergeCell ref="AP108:BH108"/>
    <mergeCell ref="A101:B101"/>
    <mergeCell ref="C101:X101"/>
    <mergeCell ref="Y101:AD101"/>
    <mergeCell ref="AE101:AJ101"/>
    <mergeCell ref="AK101:AP101"/>
    <mergeCell ref="B103:AE103"/>
    <mergeCell ref="A99:B99"/>
    <mergeCell ref="C99:X99"/>
    <mergeCell ref="Y99:AD99"/>
    <mergeCell ref="AE99:AJ99"/>
    <mergeCell ref="AK99:AP99"/>
    <mergeCell ref="A100:B100"/>
    <mergeCell ref="C100:X100"/>
    <mergeCell ref="Y100:AD100"/>
    <mergeCell ref="AE100:AJ100"/>
    <mergeCell ref="AK100:AP100"/>
    <mergeCell ref="AA94:AI94"/>
    <mergeCell ref="AK94:BC94"/>
    <mergeCell ref="BE94:BL94"/>
    <mergeCell ref="B90:L90"/>
    <mergeCell ref="N90:AS90"/>
    <mergeCell ref="AU90:BB90"/>
    <mergeCell ref="B91:L91"/>
    <mergeCell ref="N91:AS91"/>
    <mergeCell ref="AU91:BB91"/>
    <mergeCell ref="A84:BL84"/>
    <mergeCell ref="A85:BL85"/>
    <mergeCell ref="B87:L87"/>
    <mergeCell ref="N87:AS87"/>
    <mergeCell ref="AU87:BB87"/>
    <mergeCell ref="B88:L88"/>
    <mergeCell ref="N88:AS88"/>
    <mergeCell ref="AU88:BB88"/>
    <mergeCell ref="C69:D69"/>
    <mergeCell ref="E69:L69"/>
    <mergeCell ref="C73:D73"/>
    <mergeCell ref="E73:BH73"/>
    <mergeCell ref="A76:BL76"/>
    <mergeCell ref="BE83:BL83"/>
    <mergeCell ref="A50:BH50"/>
    <mergeCell ref="A56:BH56"/>
    <mergeCell ref="B58:AW58"/>
    <mergeCell ref="A62:BH62"/>
    <mergeCell ref="A66:BH66"/>
    <mergeCell ref="A68:BH68"/>
    <mergeCell ref="A43:X43"/>
    <mergeCell ref="Y43:AK43"/>
    <mergeCell ref="AL43:BH43"/>
    <mergeCell ref="A44:X44"/>
    <mergeCell ref="Y44:AK44"/>
    <mergeCell ref="AL44:BH44"/>
    <mergeCell ref="A37:AD37"/>
    <mergeCell ref="A39:BL39"/>
    <mergeCell ref="A41:X41"/>
    <mergeCell ref="Y41:AK41"/>
    <mergeCell ref="AL41:BH41"/>
    <mergeCell ref="A42:X42"/>
    <mergeCell ref="Y42:AK42"/>
    <mergeCell ref="AL42:BH42"/>
    <mergeCell ref="BC34:BH34"/>
    <mergeCell ref="A35:B35"/>
    <mergeCell ref="C35:X35"/>
    <mergeCell ref="Y35:AD35"/>
    <mergeCell ref="AE35:AJ35"/>
    <mergeCell ref="AK35:AP35"/>
    <mergeCell ref="AQ35:AV35"/>
    <mergeCell ref="AW35:BB35"/>
    <mergeCell ref="BC35:BH35"/>
    <mergeCell ref="A33:BH33"/>
    <mergeCell ref="A34:B34"/>
    <mergeCell ref="C34:X34"/>
    <mergeCell ref="Y34:AD34"/>
    <mergeCell ref="AE34:AJ34"/>
    <mergeCell ref="AK34:AP34"/>
    <mergeCell ref="AQ34:AV34"/>
    <mergeCell ref="AW34:BB34"/>
    <mergeCell ref="A30:B30"/>
    <mergeCell ref="C30:X30"/>
    <mergeCell ref="Y30:AD30"/>
    <mergeCell ref="AE30:AJ30"/>
    <mergeCell ref="AK30:AP30"/>
    <mergeCell ref="AQ30:AV30"/>
    <mergeCell ref="AW31:BB31"/>
    <mergeCell ref="BC31:BH31"/>
    <mergeCell ref="A32:B32"/>
    <mergeCell ref="C32:X32"/>
    <mergeCell ref="Y32:AD32"/>
    <mergeCell ref="AE32:AJ32"/>
    <mergeCell ref="AK32:AP32"/>
    <mergeCell ref="AQ32:AV32"/>
    <mergeCell ref="AW32:BB32"/>
    <mergeCell ref="BC32:BH32"/>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7">
    <cfRule type="cellIs" dxfId="13" priority="1" stopIfTrue="1" operator="equal">
      <formula>$C76</formula>
    </cfRule>
  </conditionalFormatting>
  <conditionalFormatting sqref="A77:B77 B45:B46 A35:B35 B63:B75 B48:B49 B51:B55 A37:A75 A30:B32 B57:B61">
    <cfRule type="cellIs" dxfId="12" priority="2" stopIfTrue="1" operator="equal">
      <formula>0</formula>
    </cfRule>
  </conditionalFormatting>
  <conditionalFormatting sqref="C63:C75">
    <cfRule type="cellIs" dxfId="11" priority="3" stopIfTrue="1" operator="equal">
      <formula>$C54</formula>
    </cfRule>
  </conditionalFormatting>
  <conditionalFormatting sqref="C51:C55 C57:C61">
    <cfRule type="cellIs" dxfId="10" priority="4" stopIfTrue="1" operator="equal">
      <formula>$C35</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51" max="68" man="1"/>
    <brk id="82" max="68" man="1"/>
  </rowBreaks>
  <drawing r:id="rId2"/>
  <legacyDrawing r:id="rId3"/>
  <oleObjects>
    <mc:AlternateContent xmlns:mc="http://schemas.openxmlformats.org/markup-compatibility/2006">
      <mc:Choice Requires="x14">
        <oleObject progId="Equation.3" shapeId="13313" r:id="rId4">
          <objectPr defaultSize="0" autoPict="0" r:id="rId5">
            <anchor moveWithCells="1" sizeWithCells="1">
              <from>
                <xdr:col>1</xdr:col>
                <xdr:colOff>171450</xdr:colOff>
                <xdr:row>46</xdr:row>
                <xdr:rowOff>9525</xdr:rowOff>
              </from>
              <to>
                <xdr:col>17</xdr:col>
                <xdr:colOff>142875</xdr:colOff>
                <xdr:row>49</xdr:row>
                <xdr:rowOff>66675</xdr:rowOff>
              </to>
            </anchor>
          </objectPr>
        </oleObject>
      </mc:Choice>
      <mc:Fallback>
        <oleObject progId="Equation.3" shapeId="13313" r:id="rId4"/>
      </mc:Fallback>
    </mc:AlternateContent>
    <mc:AlternateContent xmlns:mc="http://schemas.openxmlformats.org/markup-compatibility/2006">
      <mc:Choice Requires="x14">
        <oleObject progId="Equation.3" shapeId="13314" r:id="rId6">
          <objectPr defaultSize="0" autoPict="0" r:id="rId7">
            <anchor moveWithCells="1" sizeWithCells="1">
              <from>
                <xdr:col>1</xdr:col>
                <xdr:colOff>180975</xdr:colOff>
                <xdr:row>52</xdr:row>
                <xdr:rowOff>28575</xdr:rowOff>
              </from>
              <to>
                <xdr:col>15</xdr:col>
                <xdr:colOff>161925</xdr:colOff>
                <xdr:row>55</xdr:row>
                <xdr:rowOff>95250</xdr:rowOff>
              </to>
            </anchor>
          </objectPr>
        </oleObject>
      </mc:Choice>
      <mc:Fallback>
        <oleObject progId="Equation.3" shapeId="13314" r:id="rId6"/>
      </mc:Fallback>
    </mc:AlternateContent>
    <mc:AlternateContent xmlns:mc="http://schemas.openxmlformats.org/markup-compatibility/2006">
      <mc:Choice Requires="x14">
        <oleObject progId="Equation.3" shapeId="13315" r:id="rId8">
          <objectPr defaultSize="0" autoPict="0" r:id="rId9">
            <anchor moveWithCells="1">
              <from>
                <xdr:col>26</xdr:col>
                <xdr:colOff>28575</xdr:colOff>
                <xdr:row>35</xdr:row>
                <xdr:rowOff>66675</xdr:rowOff>
              </from>
              <to>
                <xdr:col>29</xdr:col>
                <xdr:colOff>114300</xdr:colOff>
                <xdr:row>37</xdr:row>
                <xdr:rowOff>152400</xdr:rowOff>
              </to>
            </anchor>
          </objectPr>
        </oleObject>
      </mc:Choice>
      <mc:Fallback>
        <oleObject progId="Equation.3" shapeId="13315" r:id="rId8"/>
      </mc:Fallback>
    </mc:AlternateContent>
    <mc:AlternateContent xmlns:mc="http://schemas.openxmlformats.org/markup-compatibility/2006">
      <mc:Choice Requires="x14">
        <oleObject progId="Equation.3" shapeId="13316" r:id="rId10">
          <objectPr defaultSize="0" autoPict="0" r:id="rId11">
            <anchor moveWithCells="1" sizeWithCells="1">
              <from>
                <xdr:col>1</xdr:col>
                <xdr:colOff>190500</xdr:colOff>
                <xdr:row>58</xdr:row>
                <xdr:rowOff>85725</xdr:rowOff>
              </from>
              <to>
                <xdr:col>18</xdr:col>
                <xdr:colOff>47625</xdr:colOff>
                <xdr:row>61</xdr:row>
                <xdr:rowOff>76200</xdr:rowOff>
              </to>
            </anchor>
          </objectPr>
        </oleObject>
      </mc:Choice>
      <mc:Fallback>
        <oleObject progId="Equation.3" shapeId="13316" r:id="rId10"/>
      </mc:Fallback>
    </mc:AlternateContent>
    <mc:AlternateContent xmlns:mc="http://schemas.openxmlformats.org/markup-compatibility/2006">
      <mc:Choice Requires="x14">
        <oleObject progId="Equation.3" shapeId="13317" r:id="rId12">
          <objectPr defaultSize="0" autoPict="0" r:id="rId13">
            <anchor moveWithCells="1" sizeWithCells="1">
              <from>
                <xdr:col>1</xdr:col>
                <xdr:colOff>180975</xdr:colOff>
                <xdr:row>62</xdr:row>
                <xdr:rowOff>171450</xdr:rowOff>
              </from>
              <to>
                <xdr:col>7</xdr:col>
                <xdr:colOff>85725</xdr:colOff>
                <xdr:row>65</xdr:row>
                <xdr:rowOff>133350</xdr:rowOff>
              </to>
            </anchor>
          </objectPr>
        </oleObject>
      </mc:Choice>
      <mc:Fallback>
        <oleObject progId="Equation.3" shapeId="13317" r:id="rId12"/>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9"/>
  <sheetViews>
    <sheetView view="pageBreakPreview" topLeftCell="A79" zoomScale="60" zoomScaleNormal="70" workbookViewId="0">
      <selection activeCell="AS38" sqref="AS38"/>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c r="A1" s="54"/>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row>
    <row r="2" spans="1:64" ht="9" hidden="1" customHeight="1" x14ac:dyDescent="0.2">
      <c r="A2" s="54"/>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3" s="54"/>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58"/>
      <c r="B5" s="58"/>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58"/>
      <c r="B6" s="58"/>
      <c r="C6" s="58"/>
      <c r="D6" s="58"/>
      <c r="E6" s="58"/>
      <c r="F6" s="58"/>
      <c r="G6" s="58"/>
      <c r="H6" s="58"/>
      <c r="I6" s="58"/>
      <c r="J6" s="58"/>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customHeight="1"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61"/>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row>
    <row r="13" spans="1:64" ht="27.95" customHeight="1" x14ac:dyDescent="0.2">
      <c r="A13" s="64" t="s">
        <v>2</v>
      </c>
      <c r="B13" s="103" t="s">
        <v>79</v>
      </c>
      <c r="C13" s="104"/>
      <c r="D13" s="104"/>
      <c r="E13" s="104"/>
      <c r="F13" s="104"/>
      <c r="G13" s="104"/>
      <c r="H13" s="104"/>
      <c r="I13" s="104"/>
      <c r="J13" s="104"/>
      <c r="K13" s="104"/>
      <c r="L13" s="104"/>
      <c r="M13" s="65"/>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66"/>
      <c r="AU13" s="103" t="s">
        <v>83</v>
      </c>
      <c r="AV13" s="104"/>
      <c r="AW13" s="104"/>
      <c r="AX13" s="104"/>
      <c r="AY13" s="104"/>
      <c r="AZ13" s="104"/>
      <c r="BA13" s="104"/>
      <c r="BB13" s="104"/>
      <c r="BC13" s="66"/>
      <c r="BD13" s="66"/>
      <c r="BE13" s="66"/>
      <c r="BF13" s="66"/>
      <c r="BG13" s="66"/>
      <c r="BH13" s="66"/>
      <c r="BI13" s="66"/>
      <c r="BJ13" s="66"/>
      <c r="BK13" s="66"/>
      <c r="BL13" s="66"/>
    </row>
    <row r="14" spans="1:64" ht="21.75" customHeight="1" x14ac:dyDescent="0.2">
      <c r="A14" s="67"/>
      <c r="B14" s="107" t="s">
        <v>8</v>
      </c>
      <c r="C14" s="107"/>
      <c r="D14" s="107"/>
      <c r="E14" s="107"/>
      <c r="F14" s="107"/>
      <c r="G14" s="107"/>
      <c r="H14" s="107"/>
      <c r="I14" s="107"/>
      <c r="J14" s="107"/>
      <c r="K14" s="107"/>
      <c r="L14" s="107"/>
      <c r="M14" s="67"/>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67"/>
      <c r="AU14" s="107" t="s">
        <v>10</v>
      </c>
      <c r="AV14" s="107"/>
      <c r="AW14" s="107"/>
      <c r="AX14" s="107"/>
      <c r="AY14" s="107"/>
      <c r="AZ14" s="107"/>
      <c r="BA14" s="107"/>
      <c r="BB14" s="107"/>
      <c r="BC14" s="67"/>
      <c r="BD14" s="67"/>
      <c r="BE14" s="67"/>
      <c r="BF14" s="67"/>
      <c r="BG14" s="67"/>
      <c r="BH14" s="67"/>
      <c r="BI14" s="67"/>
      <c r="BJ14" s="67"/>
      <c r="BK14" s="67"/>
      <c r="BL14" s="67"/>
    </row>
    <row r="15" spans="1:64" ht="6" customHeight="1" x14ac:dyDescent="0.2">
      <c r="A15" s="54"/>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68"/>
      <c r="BF15" s="68"/>
      <c r="BG15" s="68"/>
      <c r="BH15" s="68"/>
      <c r="BI15" s="68"/>
      <c r="BJ15" s="68"/>
      <c r="BK15" s="68"/>
      <c r="BL15" s="68"/>
    </row>
    <row r="16" spans="1:64" ht="27.95" customHeight="1" x14ac:dyDescent="0.2">
      <c r="A16" s="69" t="s">
        <v>6</v>
      </c>
      <c r="B16" s="103" t="s">
        <v>89</v>
      </c>
      <c r="C16" s="104"/>
      <c r="D16" s="104"/>
      <c r="E16" s="104"/>
      <c r="F16" s="104"/>
      <c r="G16" s="104"/>
      <c r="H16" s="104"/>
      <c r="I16" s="104"/>
      <c r="J16" s="104"/>
      <c r="K16" s="104"/>
      <c r="L16" s="104"/>
      <c r="M16" s="65"/>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66"/>
      <c r="AU16" s="103" t="s">
        <v>83</v>
      </c>
      <c r="AV16" s="104"/>
      <c r="AW16" s="104"/>
      <c r="AX16" s="104"/>
      <c r="AY16" s="104"/>
      <c r="AZ16" s="104"/>
      <c r="BA16" s="104"/>
      <c r="BB16" s="104"/>
      <c r="BC16" s="70"/>
      <c r="BD16" s="70"/>
      <c r="BE16" s="70"/>
      <c r="BF16" s="70"/>
      <c r="BG16" s="70"/>
      <c r="BH16" s="70"/>
      <c r="BI16" s="70"/>
      <c r="BJ16" s="70"/>
      <c r="BK16" s="70"/>
      <c r="BL16" s="71"/>
    </row>
    <row r="17" spans="1:79" ht="23.25" customHeight="1" x14ac:dyDescent="0.2">
      <c r="A17" s="72"/>
      <c r="B17" s="107" t="s">
        <v>8</v>
      </c>
      <c r="C17" s="107"/>
      <c r="D17" s="107"/>
      <c r="E17" s="107"/>
      <c r="F17" s="107"/>
      <c r="G17" s="107"/>
      <c r="H17" s="107"/>
      <c r="I17" s="107"/>
      <c r="J17" s="107"/>
      <c r="K17" s="107"/>
      <c r="L17" s="107"/>
      <c r="M17" s="67"/>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67"/>
      <c r="AU17" s="107" t="s">
        <v>10</v>
      </c>
      <c r="AV17" s="107"/>
      <c r="AW17" s="107"/>
      <c r="AX17" s="107"/>
      <c r="AY17" s="107"/>
      <c r="AZ17" s="107"/>
      <c r="BA17" s="107"/>
      <c r="BB17" s="107"/>
      <c r="BC17" s="73"/>
      <c r="BD17" s="73"/>
      <c r="BE17" s="73"/>
      <c r="BF17" s="73"/>
      <c r="BG17" s="73"/>
      <c r="BH17" s="73"/>
      <c r="BI17" s="73"/>
      <c r="BJ17" s="73"/>
      <c r="BK17" s="74"/>
      <c r="BL17" s="73"/>
      <c r="BM17" s="54"/>
      <c r="BN17" s="54"/>
      <c r="BO17" s="54"/>
      <c r="BP17" s="54"/>
      <c r="BQ17" s="54"/>
      <c r="BR17" s="54"/>
      <c r="BS17" s="54"/>
      <c r="BT17" s="54"/>
      <c r="BU17" s="54"/>
      <c r="BV17" s="54"/>
      <c r="BW17" s="54"/>
      <c r="BX17" s="54"/>
      <c r="BY17" s="54"/>
      <c r="BZ17" s="54"/>
      <c r="CA17" s="54"/>
    </row>
    <row r="18" spans="1:79" ht="6.75" customHeight="1" x14ac:dyDescent="0.2">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row>
    <row r="19" spans="1:79" ht="57" customHeight="1" x14ac:dyDescent="0.2">
      <c r="A19" s="64" t="s">
        <v>7</v>
      </c>
      <c r="B19" s="103" t="s">
        <v>289</v>
      </c>
      <c r="C19" s="104"/>
      <c r="D19" s="104"/>
      <c r="E19" s="104"/>
      <c r="F19" s="104"/>
      <c r="G19" s="104"/>
      <c r="H19" s="104"/>
      <c r="I19" s="104"/>
      <c r="J19" s="104"/>
      <c r="K19" s="104"/>
      <c r="L19" s="104"/>
      <c r="M19" s="54"/>
      <c r="N19" s="103" t="s">
        <v>291</v>
      </c>
      <c r="O19" s="104"/>
      <c r="P19" s="104"/>
      <c r="Q19" s="104"/>
      <c r="R19" s="104"/>
      <c r="S19" s="104"/>
      <c r="T19" s="104"/>
      <c r="U19" s="104"/>
      <c r="V19" s="104"/>
      <c r="W19" s="104"/>
      <c r="X19" s="104"/>
      <c r="Y19" s="104"/>
      <c r="Z19" s="70"/>
      <c r="AA19" s="103" t="s">
        <v>237</v>
      </c>
      <c r="AB19" s="104"/>
      <c r="AC19" s="104"/>
      <c r="AD19" s="104"/>
      <c r="AE19" s="104"/>
      <c r="AF19" s="104"/>
      <c r="AG19" s="104"/>
      <c r="AH19" s="104"/>
      <c r="AI19" s="104"/>
      <c r="AJ19" s="70"/>
      <c r="AK19" s="109" t="s">
        <v>290</v>
      </c>
      <c r="AL19" s="106"/>
      <c r="AM19" s="106"/>
      <c r="AN19" s="106"/>
      <c r="AO19" s="106"/>
      <c r="AP19" s="106"/>
      <c r="AQ19" s="106"/>
      <c r="AR19" s="106"/>
      <c r="AS19" s="106"/>
      <c r="AT19" s="106"/>
      <c r="AU19" s="106"/>
      <c r="AV19" s="106"/>
      <c r="AW19" s="106"/>
      <c r="AX19" s="106"/>
      <c r="AY19" s="106"/>
      <c r="AZ19" s="106"/>
      <c r="BA19" s="106"/>
      <c r="BB19" s="106"/>
      <c r="BC19" s="106"/>
      <c r="BD19" s="70"/>
      <c r="BE19" s="103" t="s">
        <v>84</v>
      </c>
      <c r="BF19" s="104"/>
      <c r="BG19" s="104"/>
      <c r="BH19" s="104"/>
      <c r="BI19" s="104"/>
      <c r="BJ19" s="104"/>
      <c r="BK19" s="104"/>
      <c r="BL19" s="104"/>
      <c r="BM19" s="54"/>
      <c r="BN19" s="54"/>
      <c r="BO19" s="54"/>
      <c r="BP19" s="54"/>
      <c r="BQ19" s="54"/>
      <c r="BR19" s="54"/>
      <c r="BS19" s="54"/>
      <c r="BT19" s="54"/>
      <c r="BU19" s="54"/>
      <c r="BV19" s="54"/>
      <c r="BW19" s="54"/>
      <c r="BX19" s="54"/>
      <c r="BY19" s="54"/>
      <c r="BZ19" s="54"/>
      <c r="CA19" s="54"/>
    </row>
    <row r="20" spans="1:79" ht="23.25" customHeight="1" x14ac:dyDescent="0.2">
      <c r="A20" s="54"/>
      <c r="B20" s="107" t="s">
        <v>8</v>
      </c>
      <c r="C20" s="107"/>
      <c r="D20" s="107"/>
      <c r="E20" s="107"/>
      <c r="F20" s="107"/>
      <c r="G20" s="107"/>
      <c r="H20" s="107"/>
      <c r="I20" s="107"/>
      <c r="J20" s="107"/>
      <c r="K20" s="107"/>
      <c r="L20" s="107"/>
      <c r="M20" s="54"/>
      <c r="N20" s="107" t="s">
        <v>12</v>
      </c>
      <c r="O20" s="107"/>
      <c r="P20" s="107"/>
      <c r="Q20" s="107"/>
      <c r="R20" s="107"/>
      <c r="S20" s="107"/>
      <c r="T20" s="107"/>
      <c r="U20" s="107"/>
      <c r="V20" s="107"/>
      <c r="W20" s="107"/>
      <c r="X20" s="107"/>
      <c r="Y20" s="107"/>
      <c r="Z20" s="73"/>
      <c r="AA20" s="110" t="s">
        <v>13</v>
      </c>
      <c r="AB20" s="110"/>
      <c r="AC20" s="110"/>
      <c r="AD20" s="110"/>
      <c r="AE20" s="110"/>
      <c r="AF20" s="110"/>
      <c r="AG20" s="110"/>
      <c r="AH20" s="110"/>
      <c r="AI20" s="110"/>
      <c r="AJ20" s="73"/>
      <c r="AK20" s="111" t="s">
        <v>14</v>
      </c>
      <c r="AL20" s="111"/>
      <c r="AM20" s="111"/>
      <c r="AN20" s="111"/>
      <c r="AO20" s="111"/>
      <c r="AP20" s="111"/>
      <c r="AQ20" s="111"/>
      <c r="AR20" s="111"/>
      <c r="AS20" s="111"/>
      <c r="AT20" s="111"/>
      <c r="AU20" s="111"/>
      <c r="AV20" s="111"/>
      <c r="AW20" s="111"/>
      <c r="AX20" s="111"/>
      <c r="AY20" s="111"/>
      <c r="AZ20" s="111"/>
      <c r="BA20" s="111"/>
      <c r="BB20" s="111"/>
      <c r="BC20" s="111"/>
      <c r="BD20" s="73"/>
      <c r="BE20" s="107" t="s">
        <v>15</v>
      </c>
      <c r="BF20" s="107"/>
      <c r="BG20" s="107"/>
      <c r="BH20" s="107"/>
      <c r="BI20" s="107"/>
      <c r="BJ20" s="107"/>
      <c r="BK20" s="107"/>
      <c r="BL20" s="107"/>
      <c r="BM20" s="54"/>
      <c r="BN20" s="54"/>
      <c r="BO20" s="54"/>
      <c r="BP20" s="54"/>
      <c r="BQ20" s="54"/>
      <c r="BR20" s="54"/>
      <c r="BS20" s="54"/>
      <c r="BT20" s="54"/>
      <c r="BU20" s="54"/>
      <c r="BV20" s="54"/>
      <c r="BW20" s="54"/>
      <c r="BX20" s="54"/>
      <c r="BY20" s="54"/>
      <c r="BZ20" s="54"/>
      <c r="CA20" s="54"/>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54"/>
      <c r="BP23" s="54"/>
      <c r="BQ23" s="54"/>
      <c r="BR23" s="54"/>
      <c r="BS23" s="54"/>
      <c r="BT23" s="54"/>
      <c r="BU23" s="54"/>
      <c r="BV23" s="54"/>
      <c r="BW23" s="54"/>
      <c r="BX23" s="54"/>
      <c r="BY23" s="54"/>
      <c r="BZ23" s="54"/>
      <c r="CA23" s="54"/>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82"/>
      <c r="BJ24" s="82"/>
      <c r="BK24" s="82"/>
      <c r="BL24" s="82"/>
      <c r="BM24" s="82"/>
      <c r="BN24" s="82"/>
      <c r="BO24" s="54"/>
      <c r="BP24" s="54"/>
      <c r="BQ24" s="54"/>
      <c r="BR24" s="54"/>
      <c r="BS24" s="54"/>
      <c r="BT24" s="54"/>
      <c r="BU24" s="54"/>
      <c r="BV24" s="54"/>
      <c r="BW24" s="54"/>
      <c r="BX24" s="54"/>
      <c r="BY24" s="54"/>
      <c r="BZ24" s="54"/>
      <c r="CA24" s="54"/>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c r="BI25" s="54"/>
      <c r="BJ25" s="54"/>
      <c r="BK25" s="54"/>
      <c r="BL25" s="54"/>
      <c r="BM25" s="54"/>
      <c r="BN25" s="54"/>
      <c r="BO25" s="54"/>
      <c r="BP25" s="54"/>
      <c r="BQ25" s="54"/>
      <c r="BR25" s="54"/>
      <c r="BS25" s="54"/>
      <c r="BT25" s="54"/>
      <c r="BU25" s="54"/>
      <c r="BV25" s="54"/>
      <c r="BW25" s="54"/>
      <c r="BX25" s="54"/>
      <c r="BY25" s="54"/>
      <c r="BZ25" s="54"/>
      <c r="CA25" s="54"/>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c r="BI26" s="54"/>
      <c r="BJ26" s="54"/>
      <c r="BK26" s="54"/>
      <c r="BL26" s="54"/>
      <c r="BM26" s="54"/>
      <c r="BN26" s="54"/>
      <c r="BO26" s="54"/>
      <c r="BP26" s="54"/>
      <c r="BQ26" s="54"/>
      <c r="BR26" s="54"/>
      <c r="BS26" s="54"/>
      <c r="BT26" s="54"/>
      <c r="BU26" s="54"/>
      <c r="BV26" s="54"/>
      <c r="BW26" s="54"/>
      <c r="BX26" s="54"/>
      <c r="BY26" s="54"/>
      <c r="BZ26" s="54"/>
      <c r="CA26" s="54"/>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98"/>
      <c r="BJ27" s="54"/>
      <c r="BK27" s="54"/>
      <c r="BL27" s="54"/>
      <c r="BM27" s="54"/>
      <c r="BN27" s="54"/>
      <c r="BO27" s="54"/>
      <c r="BP27" s="54"/>
      <c r="BQ27" s="54"/>
      <c r="BR27" s="54"/>
      <c r="BS27" s="54"/>
      <c r="BT27" s="54"/>
      <c r="BU27" s="54"/>
      <c r="BV27" s="54"/>
      <c r="BW27" s="54"/>
      <c r="BX27" s="54"/>
      <c r="BY27" s="54"/>
      <c r="BZ27" s="54"/>
      <c r="CA27" s="54"/>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98"/>
      <c r="BJ28" s="54"/>
      <c r="BK28" s="54"/>
      <c r="BL28" s="54"/>
      <c r="BM28" s="54"/>
      <c r="BN28" s="54"/>
      <c r="BO28" s="54"/>
      <c r="BP28" s="54"/>
      <c r="BQ28" s="54"/>
      <c r="BR28" s="54"/>
      <c r="BS28" s="54"/>
      <c r="BT28" s="54"/>
      <c r="BU28" s="54"/>
      <c r="BV28" s="54"/>
      <c r="BW28" s="54"/>
      <c r="BX28" s="54"/>
      <c r="BY28" s="54"/>
      <c r="BZ28" s="54"/>
      <c r="CA28" s="54"/>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98" t="s">
        <v>68</v>
      </c>
      <c r="BJ29" s="54"/>
      <c r="BK29" s="54"/>
      <c r="BL29" s="54"/>
      <c r="BM29" s="54"/>
      <c r="BN29" s="54"/>
      <c r="BO29" s="54"/>
      <c r="BP29" s="54"/>
      <c r="BQ29" s="54"/>
      <c r="BR29" s="54"/>
      <c r="BS29" s="54"/>
      <c r="BT29" s="54"/>
      <c r="BU29" s="54"/>
      <c r="BV29" s="54"/>
      <c r="BW29" s="54"/>
      <c r="BX29" s="54"/>
      <c r="BY29" s="54"/>
      <c r="BZ29" s="54"/>
      <c r="CA29" s="55" t="s">
        <v>37</v>
      </c>
    </row>
    <row r="30" spans="1:79" ht="25.5" customHeight="1" x14ac:dyDescent="0.2">
      <c r="A30" s="132"/>
      <c r="B30" s="132"/>
      <c r="C30" s="133" t="s">
        <v>283</v>
      </c>
      <c r="D30" s="134"/>
      <c r="E30" s="134"/>
      <c r="F30" s="134"/>
      <c r="G30" s="134"/>
      <c r="H30" s="134"/>
      <c r="I30" s="134"/>
      <c r="J30" s="134"/>
      <c r="K30" s="134"/>
      <c r="L30" s="134"/>
      <c r="M30" s="134"/>
      <c r="N30" s="134"/>
      <c r="O30" s="134"/>
      <c r="P30" s="134"/>
      <c r="Q30" s="134"/>
      <c r="R30" s="134"/>
      <c r="S30" s="134"/>
      <c r="T30" s="134"/>
      <c r="U30" s="134"/>
      <c r="V30" s="134"/>
      <c r="W30" s="134"/>
      <c r="X30" s="135"/>
      <c r="Y30" s="130">
        <v>1847563</v>
      </c>
      <c r="Z30" s="130"/>
      <c r="AA30" s="130"/>
      <c r="AB30" s="130"/>
      <c r="AC30" s="130"/>
      <c r="AD30" s="130"/>
      <c r="AE30" s="130">
        <v>1832834.3199999998</v>
      </c>
      <c r="AF30" s="130"/>
      <c r="AG30" s="130"/>
      <c r="AH30" s="130"/>
      <c r="AI30" s="130"/>
      <c r="AJ30" s="130"/>
      <c r="AK30" s="131">
        <v>1.0080360127695558</v>
      </c>
      <c r="AL30" s="131"/>
      <c r="AM30" s="131"/>
      <c r="AN30" s="131"/>
      <c r="AO30" s="131"/>
      <c r="AP30" s="131"/>
      <c r="AQ30" s="130">
        <v>2203902</v>
      </c>
      <c r="AR30" s="130"/>
      <c r="AS30" s="130"/>
      <c r="AT30" s="130"/>
      <c r="AU30" s="130"/>
      <c r="AV30" s="130"/>
      <c r="AW30" s="130">
        <v>2201245.42</v>
      </c>
      <c r="AX30" s="130"/>
      <c r="AY30" s="130"/>
      <c r="AZ30" s="130"/>
      <c r="BA30" s="130"/>
      <c r="BB30" s="130"/>
      <c r="BC30" s="131">
        <v>1.0012082176755435</v>
      </c>
      <c r="BD30" s="131"/>
      <c r="BE30" s="131"/>
      <c r="BF30" s="131"/>
      <c r="BG30" s="131"/>
      <c r="BH30" s="131"/>
      <c r="BI30" s="50">
        <v>-1</v>
      </c>
      <c r="BJ30" s="54"/>
      <c r="BK30" s="54"/>
      <c r="BL30" s="54"/>
      <c r="BM30" s="54"/>
      <c r="BN30" s="54"/>
      <c r="BO30" s="54"/>
      <c r="BP30" s="54"/>
      <c r="BQ30" s="54"/>
      <c r="BR30" s="54"/>
      <c r="BS30" s="54"/>
      <c r="BT30" s="54"/>
      <c r="BU30" s="54"/>
      <c r="BV30" s="54"/>
      <c r="BW30" s="54"/>
      <c r="BX30" s="54"/>
      <c r="BY30" s="54"/>
      <c r="BZ30" s="54"/>
      <c r="CA30" s="55" t="s">
        <v>38</v>
      </c>
    </row>
    <row r="31" spans="1:79" ht="25.5" customHeight="1" x14ac:dyDescent="0.2">
      <c r="A31" s="132"/>
      <c r="B31" s="132"/>
      <c r="C31" s="133" t="s">
        <v>284</v>
      </c>
      <c r="D31" s="134"/>
      <c r="E31" s="134"/>
      <c r="F31" s="134"/>
      <c r="G31" s="134"/>
      <c r="H31" s="134"/>
      <c r="I31" s="134"/>
      <c r="J31" s="134"/>
      <c r="K31" s="134"/>
      <c r="L31" s="134"/>
      <c r="M31" s="134"/>
      <c r="N31" s="134"/>
      <c r="O31" s="134"/>
      <c r="P31" s="134"/>
      <c r="Q31" s="134"/>
      <c r="R31" s="134"/>
      <c r="S31" s="134"/>
      <c r="T31" s="134"/>
      <c r="U31" s="134"/>
      <c r="V31" s="134"/>
      <c r="W31" s="134"/>
      <c r="X31" s="135"/>
      <c r="Y31" s="130">
        <v>1250</v>
      </c>
      <c r="Z31" s="130"/>
      <c r="AA31" s="130"/>
      <c r="AB31" s="130"/>
      <c r="AC31" s="130"/>
      <c r="AD31" s="130"/>
      <c r="AE31" s="130">
        <v>1250</v>
      </c>
      <c r="AF31" s="130"/>
      <c r="AG31" s="130"/>
      <c r="AH31" s="130"/>
      <c r="AI31" s="130"/>
      <c r="AJ31" s="130"/>
      <c r="AK31" s="131">
        <v>1</v>
      </c>
      <c r="AL31" s="131"/>
      <c r="AM31" s="131"/>
      <c r="AN31" s="131"/>
      <c r="AO31" s="131"/>
      <c r="AP31" s="131"/>
      <c r="AQ31" s="130">
        <v>1250</v>
      </c>
      <c r="AR31" s="130"/>
      <c r="AS31" s="130"/>
      <c r="AT31" s="130"/>
      <c r="AU31" s="130"/>
      <c r="AV31" s="130"/>
      <c r="AW31" s="130">
        <v>1357.14</v>
      </c>
      <c r="AX31" s="130"/>
      <c r="AY31" s="130"/>
      <c r="AZ31" s="130"/>
      <c r="BA31" s="130"/>
      <c r="BB31" s="130"/>
      <c r="BC31" s="131">
        <v>0.92105457064120133</v>
      </c>
      <c r="BD31" s="131"/>
      <c r="BE31" s="131"/>
      <c r="BF31" s="131"/>
      <c r="BG31" s="131"/>
      <c r="BH31" s="131"/>
      <c r="BI31" s="50">
        <v>-1</v>
      </c>
      <c r="BJ31" s="54"/>
      <c r="BK31" s="54"/>
      <c r="BL31" s="54"/>
      <c r="BM31" s="54"/>
      <c r="BN31" s="54"/>
      <c r="BO31" s="54"/>
      <c r="BP31" s="54"/>
      <c r="BQ31" s="54"/>
      <c r="BR31" s="54"/>
      <c r="BS31" s="54"/>
      <c r="BT31" s="54"/>
      <c r="BU31" s="54"/>
      <c r="BV31" s="54"/>
      <c r="BW31" s="54"/>
      <c r="BX31" s="54"/>
      <c r="BY31" s="54"/>
      <c r="BZ31" s="54"/>
      <c r="CA31" s="54"/>
    </row>
    <row r="32" spans="1:79" ht="25.5" customHeight="1" x14ac:dyDescent="0.2">
      <c r="A32" s="132"/>
      <c r="B32" s="132"/>
      <c r="C32" s="133" t="s">
        <v>285</v>
      </c>
      <c r="D32" s="134"/>
      <c r="E32" s="134"/>
      <c r="F32" s="134"/>
      <c r="G32" s="134"/>
      <c r="H32" s="134"/>
      <c r="I32" s="134"/>
      <c r="J32" s="134"/>
      <c r="K32" s="134"/>
      <c r="L32" s="134"/>
      <c r="M32" s="134"/>
      <c r="N32" s="134"/>
      <c r="O32" s="134"/>
      <c r="P32" s="134"/>
      <c r="Q32" s="134"/>
      <c r="R32" s="134"/>
      <c r="S32" s="134"/>
      <c r="T32" s="134"/>
      <c r="U32" s="134"/>
      <c r="V32" s="134"/>
      <c r="W32" s="134"/>
      <c r="X32" s="135"/>
      <c r="Y32" s="130">
        <v>34671.96</v>
      </c>
      <c r="Z32" s="130"/>
      <c r="AA32" s="130"/>
      <c r="AB32" s="130"/>
      <c r="AC32" s="130"/>
      <c r="AD32" s="130"/>
      <c r="AE32" s="130">
        <v>28006</v>
      </c>
      <c r="AF32" s="130"/>
      <c r="AG32" s="130"/>
      <c r="AH32" s="130"/>
      <c r="AI32" s="130"/>
      <c r="AJ32" s="130"/>
      <c r="AK32" s="131">
        <v>0.80774204861796106</v>
      </c>
      <c r="AL32" s="131"/>
      <c r="AM32" s="131"/>
      <c r="AN32" s="131"/>
      <c r="AO32" s="131"/>
      <c r="AP32" s="131"/>
      <c r="AQ32" s="130">
        <v>21242</v>
      </c>
      <c r="AR32" s="130"/>
      <c r="AS32" s="130"/>
      <c r="AT32" s="130"/>
      <c r="AU32" s="130"/>
      <c r="AV32" s="130"/>
      <c r="AW32" s="130">
        <v>19765.189999999999</v>
      </c>
      <c r="AX32" s="130"/>
      <c r="AY32" s="130"/>
      <c r="AZ32" s="130"/>
      <c r="BA32" s="130"/>
      <c r="BB32" s="130"/>
      <c r="BC32" s="131">
        <v>0.93047688541568585</v>
      </c>
      <c r="BD32" s="131"/>
      <c r="BE32" s="131"/>
      <c r="BF32" s="131"/>
      <c r="BG32" s="131"/>
      <c r="BH32" s="131"/>
      <c r="BI32" s="50">
        <v>1</v>
      </c>
      <c r="BJ32" s="54"/>
      <c r="BK32" s="54"/>
      <c r="BL32" s="54"/>
      <c r="BM32" s="54"/>
      <c r="BN32" s="54"/>
      <c r="BO32" s="54"/>
      <c r="BP32" s="54"/>
      <c r="BQ32" s="54"/>
      <c r="BR32" s="54"/>
      <c r="BS32" s="54"/>
      <c r="BT32" s="54"/>
      <c r="BU32" s="54"/>
      <c r="BV32" s="54"/>
      <c r="BW32" s="54"/>
      <c r="BX32" s="54"/>
      <c r="BY32" s="54"/>
      <c r="BZ32" s="54"/>
      <c r="CA32" s="54"/>
    </row>
    <row r="33" spans="1:100" ht="25.5" customHeight="1" x14ac:dyDescent="0.2">
      <c r="A33" s="132"/>
      <c r="B33" s="132"/>
      <c r="C33" s="133" t="s">
        <v>286</v>
      </c>
      <c r="D33" s="134"/>
      <c r="E33" s="134"/>
      <c r="F33" s="134"/>
      <c r="G33" s="134"/>
      <c r="H33" s="134"/>
      <c r="I33" s="134"/>
      <c r="J33" s="134"/>
      <c r="K33" s="134"/>
      <c r="L33" s="134"/>
      <c r="M33" s="134"/>
      <c r="N33" s="134"/>
      <c r="O33" s="134"/>
      <c r="P33" s="134"/>
      <c r="Q33" s="134"/>
      <c r="R33" s="134"/>
      <c r="S33" s="134"/>
      <c r="T33" s="134"/>
      <c r="U33" s="134"/>
      <c r="V33" s="134"/>
      <c r="W33" s="134"/>
      <c r="X33" s="135"/>
      <c r="Y33" s="130">
        <v>636.36</v>
      </c>
      <c r="Z33" s="130"/>
      <c r="AA33" s="130"/>
      <c r="AB33" s="130"/>
      <c r="AC33" s="130"/>
      <c r="AD33" s="130"/>
      <c r="AE33" s="130">
        <v>636.36</v>
      </c>
      <c r="AF33" s="130"/>
      <c r="AG33" s="130"/>
      <c r="AH33" s="130"/>
      <c r="AI33" s="130"/>
      <c r="AJ33" s="130"/>
      <c r="AK33" s="131">
        <v>1</v>
      </c>
      <c r="AL33" s="131"/>
      <c r="AM33" s="131"/>
      <c r="AN33" s="131"/>
      <c r="AO33" s="131"/>
      <c r="AP33" s="131"/>
      <c r="AQ33" s="130">
        <v>691</v>
      </c>
      <c r="AR33" s="130"/>
      <c r="AS33" s="130"/>
      <c r="AT33" s="130"/>
      <c r="AU33" s="130"/>
      <c r="AV33" s="130"/>
      <c r="AW33" s="130">
        <v>691</v>
      </c>
      <c r="AX33" s="130"/>
      <c r="AY33" s="130"/>
      <c r="AZ33" s="130"/>
      <c r="BA33" s="130"/>
      <c r="BB33" s="130"/>
      <c r="BC33" s="131">
        <v>1</v>
      </c>
      <c r="BD33" s="131"/>
      <c r="BE33" s="131"/>
      <c r="BF33" s="131"/>
      <c r="BG33" s="131"/>
      <c r="BH33" s="131"/>
      <c r="BI33" s="50">
        <v>-1</v>
      </c>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row>
    <row r="34" spans="1:100" ht="17.25" customHeight="1" x14ac:dyDescent="0.2">
      <c r="A34" s="120" t="s">
        <v>27</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2"/>
      <c r="BI34" s="50"/>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row>
    <row r="35" spans="1:100" ht="18" hidden="1" customHeight="1" x14ac:dyDescent="0.2">
      <c r="A35" s="123" t="s">
        <v>4</v>
      </c>
      <c r="B35" s="123"/>
      <c r="C35" s="124" t="s">
        <v>5</v>
      </c>
      <c r="D35" s="125"/>
      <c r="E35" s="125"/>
      <c r="F35" s="125"/>
      <c r="G35" s="125"/>
      <c r="H35" s="125"/>
      <c r="I35" s="125"/>
      <c r="J35" s="125"/>
      <c r="K35" s="125"/>
      <c r="L35" s="125"/>
      <c r="M35" s="125"/>
      <c r="N35" s="125"/>
      <c r="O35" s="125"/>
      <c r="P35" s="125"/>
      <c r="Q35" s="125"/>
      <c r="R35" s="125"/>
      <c r="S35" s="125"/>
      <c r="T35" s="125"/>
      <c r="U35" s="125"/>
      <c r="V35" s="125"/>
      <c r="W35" s="125"/>
      <c r="X35" s="125"/>
      <c r="Y35" s="127" t="s">
        <v>33</v>
      </c>
      <c r="Z35" s="128"/>
      <c r="AA35" s="128"/>
      <c r="AB35" s="128"/>
      <c r="AC35" s="128"/>
      <c r="AD35" s="128"/>
      <c r="AE35" s="127" t="s">
        <v>34</v>
      </c>
      <c r="AF35" s="128"/>
      <c r="AG35" s="128"/>
      <c r="AH35" s="128"/>
      <c r="AI35" s="128"/>
      <c r="AJ35" s="128"/>
      <c r="AK35" s="129" t="s">
        <v>69</v>
      </c>
      <c r="AL35" s="129"/>
      <c r="AM35" s="129"/>
      <c r="AN35" s="129"/>
      <c r="AO35" s="129"/>
      <c r="AP35" s="129"/>
      <c r="AQ35" s="127" t="s">
        <v>35</v>
      </c>
      <c r="AR35" s="118"/>
      <c r="AS35" s="118"/>
      <c r="AT35" s="118"/>
      <c r="AU35" s="118"/>
      <c r="AV35" s="118"/>
      <c r="AW35" s="127" t="s">
        <v>36</v>
      </c>
      <c r="AX35" s="115"/>
      <c r="AY35" s="115"/>
      <c r="AZ35" s="115"/>
      <c r="BA35" s="115"/>
      <c r="BB35" s="115"/>
      <c r="BC35" s="158" t="s">
        <v>70</v>
      </c>
      <c r="BD35" s="158"/>
      <c r="BE35" s="158"/>
      <c r="BF35" s="158"/>
      <c r="BG35" s="158"/>
      <c r="BH35" s="158"/>
      <c r="BI35" s="50" t="s">
        <v>68</v>
      </c>
      <c r="BJ35" s="54"/>
      <c r="BK35" s="54"/>
      <c r="BL35" s="54"/>
      <c r="BM35" s="54"/>
      <c r="BN35" s="54"/>
      <c r="BO35" s="54"/>
      <c r="BP35" s="54"/>
      <c r="BQ35" s="54"/>
      <c r="BR35" s="54"/>
      <c r="BS35" s="54"/>
      <c r="BT35" s="54"/>
      <c r="BU35" s="54"/>
      <c r="BV35" s="54"/>
      <c r="BW35" s="54"/>
      <c r="BX35" s="54"/>
      <c r="BY35" s="54"/>
      <c r="BZ35" s="54"/>
      <c r="CA35" s="55" t="s">
        <v>39</v>
      </c>
      <c r="CB35" s="54"/>
      <c r="CC35" s="54"/>
      <c r="CD35" s="54"/>
      <c r="CE35" s="54"/>
      <c r="CF35" s="54"/>
      <c r="CG35" s="54"/>
      <c r="CH35" s="54"/>
      <c r="CI35" s="54"/>
      <c r="CJ35" s="54"/>
      <c r="CK35" s="54"/>
      <c r="CL35" s="54"/>
      <c r="CM35" s="54"/>
      <c r="CN35" s="54"/>
      <c r="CO35" s="54"/>
      <c r="CP35" s="54"/>
      <c r="CQ35" s="54"/>
      <c r="CR35" s="54"/>
      <c r="CS35" s="54"/>
      <c r="CT35" s="54"/>
      <c r="CU35" s="54"/>
      <c r="CV35" s="54"/>
    </row>
    <row r="36" spans="1:100" s="42" customFormat="1" ht="38.25" customHeight="1" x14ac:dyDescent="0.2">
      <c r="A36" s="132"/>
      <c r="B36" s="132"/>
      <c r="C36" s="133" t="s">
        <v>287</v>
      </c>
      <c r="D36" s="134"/>
      <c r="E36" s="134"/>
      <c r="F36" s="134"/>
      <c r="G36" s="134"/>
      <c r="H36" s="134"/>
      <c r="I36" s="134"/>
      <c r="J36" s="134"/>
      <c r="K36" s="134"/>
      <c r="L36" s="134"/>
      <c r="M36" s="134"/>
      <c r="N36" s="134"/>
      <c r="O36" s="134"/>
      <c r="P36" s="134"/>
      <c r="Q36" s="134"/>
      <c r="R36" s="134"/>
      <c r="S36" s="134"/>
      <c r="T36" s="134"/>
      <c r="U36" s="134"/>
      <c r="V36" s="134"/>
      <c r="W36" s="134"/>
      <c r="X36" s="135"/>
      <c r="Y36" s="130">
        <v>-34</v>
      </c>
      <c r="Z36" s="130"/>
      <c r="AA36" s="130"/>
      <c r="AB36" s="130"/>
      <c r="AC36" s="130"/>
      <c r="AD36" s="130"/>
      <c r="AE36" s="130">
        <v>-51.87</v>
      </c>
      <c r="AF36" s="130"/>
      <c r="AG36" s="130"/>
      <c r="AH36" s="130"/>
      <c r="AI36" s="130"/>
      <c r="AJ36" s="130"/>
      <c r="AK36" s="131">
        <v>1.5255882352941175</v>
      </c>
      <c r="AL36" s="131"/>
      <c r="AM36" s="131"/>
      <c r="AN36" s="131"/>
      <c r="AO36" s="131"/>
      <c r="AP36" s="131"/>
      <c r="AQ36" s="130">
        <v>4.78</v>
      </c>
      <c r="AR36" s="130"/>
      <c r="AS36" s="130"/>
      <c r="AT36" s="130"/>
      <c r="AU36" s="130"/>
      <c r="AV36" s="130"/>
      <c r="AW36" s="130">
        <v>-6.08</v>
      </c>
      <c r="AX36" s="130"/>
      <c r="AY36" s="130"/>
      <c r="AZ36" s="130"/>
      <c r="BA36" s="130"/>
      <c r="BB36" s="130"/>
      <c r="BC36" s="131">
        <v>-1.2719665271966527</v>
      </c>
      <c r="BD36" s="131"/>
      <c r="BE36" s="131"/>
      <c r="BF36" s="131"/>
      <c r="BG36" s="131"/>
      <c r="BH36" s="131"/>
      <c r="BI36" s="51">
        <v>1</v>
      </c>
      <c r="BJ36" s="59"/>
      <c r="BK36" s="59"/>
      <c r="BL36" s="59"/>
      <c r="BM36" s="59"/>
      <c r="BN36" s="59"/>
      <c r="BO36" s="59"/>
      <c r="BP36" s="59"/>
      <c r="BQ36" s="59"/>
      <c r="BR36" s="59"/>
      <c r="BS36" s="59"/>
      <c r="BT36" s="59"/>
      <c r="BU36" s="59"/>
      <c r="BV36" s="59"/>
      <c r="BW36" s="59"/>
      <c r="BX36" s="59"/>
      <c r="BY36" s="59"/>
      <c r="BZ36" s="59"/>
      <c r="CA36" s="59" t="s">
        <v>40</v>
      </c>
      <c r="CB36" s="59"/>
      <c r="CC36" s="59"/>
      <c r="CD36" s="59"/>
      <c r="CE36" s="59"/>
      <c r="CF36" s="59"/>
      <c r="CG36" s="59"/>
      <c r="CH36" s="59"/>
      <c r="CI36" s="59"/>
      <c r="CJ36" s="59"/>
      <c r="CK36" s="59"/>
      <c r="CL36" s="59"/>
      <c r="CM36" s="59"/>
      <c r="CN36" s="59"/>
      <c r="CO36" s="59"/>
      <c r="CP36" s="59"/>
      <c r="CQ36" s="59"/>
      <c r="CR36" s="59"/>
      <c r="CS36" s="59"/>
      <c r="CT36" s="59"/>
      <c r="CU36" s="59"/>
      <c r="CV36" s="59"/>
    </row>
    <row r="37" spans="1:100" s="5" customFormat="1" ht="15" customHeight="1" x14ac:dyDescent="0.2">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85"/>
      <c r="AF37" s="85"/>
      <c r="AG37" s="85"/>
      <c r="AH37" s="85"/>
      <c r="AI37" s="85"/>
      <c r="AJ37" s="85"/>
      <c r="AK37" s="85"/>
      <c r="AL37" s="85"/>
      <c r="AM37" s="85"/>
      <c r="AN37" s="85"/>
      <c r="AO37" s="85"/>
      <c r="AP37" s="88"/>
      <c r="AQ37" s="89"/>
      <c r="AR37" s="86"/>
      <c r="AS37" s="86"/>
      <c r="AT37" s="86"/>
      <c r="AU37" s="86"/>
      <c r="AV37" s="86"/>
      <c r="AW37" s="87"/>
      <c r="AX37" s="90"/>
      <c r="AY37" s="90"/>
      <c r="AZ37" s="90"/>
      <c r="BA37" s="90"/>
      <c r="BB37" s="90"/>
      <c r="BC37" s="91"/>
      <c r="BD37" s="91"/>
      <c r="BE37" s="91"/>
      <c r="BF37" s="91"/>
      <c r="BG37" s="91"/>
      <c r="BH37" s="91"/>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row>
    <row r="38" spans="1:100" ht="15" customHeight="1" x14ac:dyDescent="0.2">
      <c r="A38" s="136" t="s">
        <v>41</v>
      </c>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87"/>
      <c r="AF38" s="86"/>
      <c r="AG38" s="86"/>
      <c r="AH38" s="86"/>
      <c r="AI38" s="86"/>
      <c r="AJ38" s="86"/>
      <c r="AK38" s="88"/>
      <c r="AL38" s="88"/>
      <c r="AM38" s="88"/>
      <c r="AN38" s="88"/>
      <c r="AO38" s="88"/>
      <c r="AP38" s="88"/>
      <c r="AQ38" s="89"/>
      <c r="AR38" s="86"/>
      <c r="AS38" s="86"/>
      <c r="AT38" s="86"/>
      <c r="AU38" s="86"/>
      <c r="AV38" s="86"/>
      <c r="AW38" s="87"/>
      <c r="AX38" s="90"/>
      <c r="AY38" s="90"/>
      <c r="AZ38" s="90"/>
      <c r="BA38" s="90"/>
      <c r="BB38" s="90"/>
      <c r="BC38" s="91"/>
      <c r="BD38" s="91"/>
      <c r="BE38" s="91"/>
      <c r="BF38" s="91"/>
      <c r="BG38" s="91"/>
      <c r="BH38" s="91"/>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row>
    <row r="39" spans="1:100" ht="15" customHeight="1" x14ac:dyDescent="0.2">
      <c r="A39" s="96"/>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87"/>
      <c r="AF39" s="86"/>
      <c r="AG39" s="86"/>
      <c r="AH39" s="86"/>
      <c r="AI39" s="86"/>
      <c r="AJ39" s="86"/>
      <c r="AK39" s="88"/>
      <c r="AL39" s="88"/>
      <c r="AM39" s="88"/>
      <c r="AN39" s="88"/>
      <c r="AO39" s="88"/>
      <c r="AP39" s="88"/>
      <c r="AQ39" s="89"/>
      <c r="AR39" s="86"/>
      <c r="AS39" s="86"/>
      <c r="AT39" s="86"/>
      <c r="AU39" s="86"/>
      <c r="AV39" s="86"/>
      <c r="AW39" s="87"/>
      <c r="AX39" s="90"/>
      <c r="AY39" s="90"/>
      <c r="AZ39" s="90"/>
      <c r="BA39" s="90"/>
      <c r="BB39" s="90"/>
      <c r="BC39" s="91"/>
      <c r="BD39" s="91"/>
      <c r="BE39" s="91"/>
      <c r="BF39" s="91"/>
      <c r="BG39" s="91"/>
      <c r="BH39" s="91"/>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row>
    <row r="40" spans="1:100" ht="15" hidden="1" customHeight="1" x14ac:dyDescent="0.2">
      <c r="A40" s="185"/>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row>
    <row r="41" spans="1:100" ht="9" hidden="1" customHeight="1" x14ac:dyDescent="0.2">
      <c r="A41" s="96"/>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87"/>
      <c r="AF41" s="86"/>
      <c r="AG41" s="86"/>
      <c r="AH41" s="86"/>
      <c r="AI41" s="86"/>
      <c r="AJ41" s="86"/>
      <c r="AK41" s="88"/>
      <c r="AL41" s="88"/>
      <c r="AM41" s="88"/>
      <c r="AN41" s="88"/>
      <c r="AO41" s="88"/>
      <c r="AP41" s="88"/>
      <c r="AQ41" s="89"/>
      <c r="AR41" s="86"/>
      <c r="AS41" s="86"/>
      <c r="AT41" s="86"/>
      <c r="AU41" s="86"/>
      <c r="AV41" s="86"/>
      <c r="AW41" s="87"/>
      <c r="AX41" s="90"/>
      <c r="AY41" s="90"/>
      <c r="AZ41" s="90"/>
      <c r="BA41" s="90"/>
      <c r="BB41" s="90"/>
      <c r="BC41" s="91"/>
      <c r="BD41" s="91"/>
      <c r="BE41" s="91"/>
      <c r="BF41" s="91"/>
      <c r="BG41" s="91"/>
      <c r="BH41" s="91"/>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row>
    <row r="42" spans="1:100" ht="15" hidden="1" customHeight="1" x14ac:dyDescent="0.25">
      <c r="A42" s="140"/>
      <c r="B42" s="141"/>
      <c r="C42" s="141"/>
      <c r="D42" s="141"/>
      <c r="E42" s="141"/>
      <c r="F42" s="141"/>
      <c r="G42" s="141"/>
      <c r="H42" s="141"/>
      <c r="I42" s="141"/>
      <c r="J42" s="141"/>
      <c r="K42" s="141"/>
      <c r="L42" s="141"/>
      <c r="M42" s="141"/>
      <c r="N42" s="141"/>
      <c r="O42" s="141"/>
      <c r="P42" s="141"/>
      <c r="Q42" s="141"/>
      <c r="R42" s="141"/>
      <c r="S42" s="141"/>
      <c r="T42" s="141"/>
      <c r="U42" s="141"/>
      <c r="V42" s="141"/>
      <c r="W42" s="141"/>
      <c r="X42" s="142"/>
      <c r="Y42" s="143" t="s">
        <v>44</v>
      </c>
      <c r="Z42" s="144"/>
      <c r="AA42" s="144"/>
      <c r="AB42" s="144"/>
      <c r="AC42" s="144"/>
      <c r="AD42" s="144"/>
      <c r="AE42" s="144"/>
      <c r="AF42" s="144"/>
      <c r="AG42" s="144"/>
      <c r="AH42" s="144"/>
      <c r="AI42" s="144"/>
      <c r="AJ42" s="144"/>
      <c r="AK42" s="145"/>
      <c r="AL42" s="146" t="s">
        <v>45</v>
      </c>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8"/>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row>
    <row r="43" spans="1:100" ht="15.75" hidden="1" customHeight="1" x14ac:dyDescent="0.2">
      <c r="A43" s="149" t="s">
        <v>46</v>
      </c>
      <c r="B43" s="150"/>
      <c r="C43" s="150"/>
      <c r="D43" s="150"/>
      <c r="E43" s="150"/>
      <c r="F43" s="150"/>
      <c r="G43" s="150"/>
      <c r="H43" s="150"/>
      <c r="I43" s="150"/>
      <c r="J43" s="150"/>
      <c r="K43" s="150"/>
      <c r="L43" s="150"/>
      <c r="M43" s="150"/>
      <c r="N43" s="150"/>
      <c r="O43" s="150"/>
      <c r="P43" s="150"/>
      <c r="Q43" s="150"/>
      <c r="R43" s="150"/>
      <c r="S43" s="150"/>
      <c r="T43" s="150"/>
      <c r="U43" s="150"/>
      <c r="V43" s="150"/>
      <c r="W43" s="150"/>
      <c r="X43" s="151"/>
      <c r="Y43" s="152" t="s">
        <v>49</v>
      </c>
      <c r="Z43" s="153"/>
      <c r="AA43" s="153"/>
      <c r="AB43" s="153"/>
      <c r="AC43" s="153"/>
      <c r="AD43" s="153"/>
      <c r="AE43" s="153"/>
      <c r="AF43" s="153"/>
      <c r="AG43" s="153"/>
      <c r="AH43" s="153"/>
      <c r="AI43" s="153"/>
      <c r="AJ43" s="153"/>
      <c r="AK43" s="154"/>
      <c r="AL43" s="155" t="s">
        <v>116</v>
      </c>
      <c r="AM43" s="156"/>
      <c r="AN43" s="156"/>
      <c r="AO43" s="156"/>
      <c r="AP43" s="156"/>
      <c r="AQ43" s="156"/>
      <c r="AR43" s="156"/>
      <c r="AS43" s="156"/>
      <c r="AT43" s="156"/>
      <c r="AU43" s="156"/>
      <c r="AV43" s="156"/>
      <c r="AW43" s="156"/>
      <c r="AX43" s="156"/>
      <c r="AY43" s="156"/>
      <c r="AZ43" s="156"/>
      <c r="BA43" s="156"/>
      <c r="BB43" s="156"/>
      <c r="BC43" s="156"/>
      <c r="BD43" s="156"/>
      <c r="BE43" s="156"/>
      <c r="BF43" s="156"/>
      <c r="BG43" s="156"/>
      <c r="BH43" s="157"/>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row>
    <row r="44" spans="1:100" ht="15.75" hidden="1" customHeight="1" x14ac:dyDescent="0.2">
      <c r="A44" s="149" t="s">
        <v>47</v>
      </c>
      <c r="B44" s="150"/>
      <c r="C44" s="150"/>
      <c r="D44" s="150"/>
      <c r="E44" s="150"/>
      <c r="F44" s="150"/>
      <c r="G44" s="150"/>
      <c r="H44" s="150"/>
      <c r="I44" s="150"/>
      <c r="J44" s="150"/>
      <c r="K44" s="150"/>
      <c r="L44" s="150"/>
      <c r="M44" s="150"/>
      <c r="N44" s="150"/>
      <c r="O44" s="150"/>
      <c r="P44" s="150"/>
      <c r="Q44" s="150"/>
      <c r="R44" s="150"/>
      <c r="S44" s="150"/>
      <c r="T44" s="150"/>
      <c r="U44" s="150"/>
      <c r="V44" s="150"/>
      <c r="W44" s="150"/>
      <c r="X44" s="151"/>
      <c r="Y44" s="152" t="s">
        <v>50</v>
      </c>
      <c r="Z44" s="153"/>
      <c r="AA44" s="153"/>
      <c r="AB44" s="153"/>
      <c r="AC44" s="153"/>
      <c r="AD44" s="153"/>
      <c r="AE44" s="153"/>
      <c r="AF44" s="153"/>
      <c r="AG44" s="153"/>
      <c r="AH44" s="153"/>
      <c r="AI44" s="153"/>
      <c r="AJ44" s="153"/>
      <c r="AK44" s="154"/>
      <c r="AL44" s="155" t="s">
        <v>116</v>
      </c>
      <c r="AM44" s="156"/>
      <c r="AN44" s="156"/>
      <c r="AO44" s="156"/>
      <c r="AP44" s="156"/>
      <c r="AQ44" s="156"/>
      <c r="AR44" s="156"/>
      <c r="AS44" s="156"/>
      <c r="AT44" s="156"/>
      <c r="AU44" s="156"/>
      <c r="AV44" s="156"/>
      <c r="AW44" s="156"/>
      <c r="AX44" s="156"/>
      <c r="AY44" s="156"/>
      <c r="AZ44" s="156"/>
      <c r="BA44" s="156"/>
      <c r="BB44" s="156"/>
      <c r="BC44" s="156"/>
      <c r="BD44" s="156"/>
      <c r="BE44" s="156"/>
      <c r="BF44" s="156"/>
      <c r="BG44" s="156"/>
      <c r="BH44" s="157"/>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row>
    <row r="45" spans="1:100" ht="15.75" hidden="1" customHeight="1" x14ac:dyDescent="0.2">
      <c r="A45" s="149" t="s">
        <v>48</v>
      </c>
      <c r="B45" s="150"/>
      <c r="C45" s="150"/>
      <c r="D45" s="150"/>
      <c r="E45" s="150"/>
      <c r="F45" s="150"/>
      <c r="G45" s="150"/>
      <c r="H45" s="150"/>
      <c r="I45" s="150"/>
      <c r="J45" s="150"/>
      <c r="K45" s="150"/>
      <c r="L45" s="150"/>
      <c r="M45" s="150"/>
      <c r="N45" s="150"/>
      <c r="O45" s="150"/>
      <c r="P45" s="150"/>
      <c r="Q45" s="150"/>
      <c r="R45" s="150"/>
      <c r="S45" s="150"/>
      <c r="T45" s="150"/>
      <c r="U45" s="150"/>
      <c r="V45" s="150"/>
      <c r="W45" s="150"/>
      <c r="X45" s="151"/>
      <c r="Y45" s="152" t="s">
        <v>51</v>
      </c>
      <c r="Z45" s="153"/>
      <c r="AA45" s="153"/>
      <c r="AB45" s="153"/>
      <c r="AC45" s="153"/>
      <c r="AD45" s="153"/>
      <c r="AE45" s="153"/>
      <c r="AF45" s="153"/>
      <c r="AG45" s="153"/>
      <c r="AH45" s="153"/>
      <c r="AI45" s="153"/>
      <c r="AJ45" s="153"/>
      <c r="AK45" s="154"/>
      <c r="AL45" s="155" t="s">
        <v>116</v>
      </c>
      <c r="AM45" s="156"/>
      <c r="AN45" s="156"/>
      <c r="AO45" s="156"/>
      <c r="AP45" s="156"/>
      <c r="AQ45" s="156"/>
      <c r="AR45" s="156"/>
      <c r="AS45" s="156"/>
      <c r="AT45" s="156"/>
      <c r="AU45" s="156"/>
      <c r="AV45" s="156"/>
      <c r="AW45" s="156"/>
      <c r="AX45" s="156"/>
      <c r="AY45" s="156"/>
      <c r="AZ45" s="156"/>
      <c r="BA45" s="156"/>
      <c r="BB45" s="156"/>
      <c r="BC45" s="156"/>
      <c r="BD45" s="156"/>
      <c r="BE45" s="156"/>
      <c r="BF45" s="156"/>
      <c r="BG45" s="156"/>
      <c r="BH45" s="157"/>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row>
    <row r="46" spans="1:100" ht="15" customHeight="1" x14ac:dyDescent="0.2">
      <c r="A46" s="83"/>
      <c r="B46" s="83"/>
      <c r="C46" s="84"/>
      <c r="D46" s="85"/>
      <c r="E46" s="85"/>
      <c r="F46" s="85"/>
      <c r="G46" s="85"/>
      <c r="H46" s="85"/>
      <c r="I46" s="85"/>
      <c r="J46" s="85"/>
      <c r="K46" s="85"/>
      <c r="L46" s="85"/>
      <c r="M46" s="85"/>
      <c r="N46" s="85"/>
      <c r="O46" s="85"/>
      <c r="P46" s="85"/>
      <c r="Q46" s="85"/>
      <c r="R46" s="85"/>
      <c r="S46" s="85"/>
      <c r="T46" s="85"/>
      <c r="U46" s="85"/>
      <c r="V46" s="85"/>
      <c r="W46" s="85"/>
      <c r="X46" s="85"/>
      <c r="Y46" s="86"/>
      <c r="Z46" s="86"/>
      <c r="AA46" s="86"/>
      <c r="AB46" s="86"/>
      <c r="AC46" s="86"/>
      <c r="AD46" s="86"/>
      <c r="AE46" s="87"/>
      <c r="AF46" s="86"/>
      <c r="AG46" s="86"/>
      <c r="AH46" s="86"/>
      <c r="AI46" s="86"/>
      <c r="AJ46" s="86"/>
      <c r="AK46" s="88"/>
      <c r="AL46" s="88"/>
      <c r="AM46" s="88"/>
      <c r="AN46" s="88"/>
      <c r="AO46" s="88"/>
      <c r="AP46" s="88"/>
      <c r="AQ46" s="89"/>
      <c r="AR46" s="86"/>
      <c r="AS46" s="86"/>
      <c r="AT46" s="86"/>
      <c r="AU46" s="86"/>
      <c r="AV46" s="86"/>
      <c r="AW46" s="87"/>
      <c r="AX46" s="90"/>
      <c r="AY46" s="90"/>
      <c r="AZ46" s="90"/>
      <c r="BA46" s="90"/>
      <c r="BB46" s="90"/>
      <c r="BC46" s="91"/>
      <c r="BD46" s="91"/>
      <c r="BE46" s="91"/>
      <c r="BF46" s="91"/>
      <c r="BG46" s="91"/>
      <c r="BH46" s="91"/>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row>
    <row r="47" spans="1:100" s="38" customFormat="1" ht="15.75" x14ac:dyDescent="0.25">
      <c r="A47" s="92"/>
      <c r="B47" s="92" t="s">
        <v>28</v>
      </c>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2"/>
      <c r="AS47" s="92"/>
      <c r="AT47" s="92"/>
      <c r="AU47" s="92"/>
      <c r="AV47" s="92"/>
      <c r="AW47" s="92"/>
      <c r="AX47" s="92"/>
      <c r="AY47" s="92"/>
      <c r="AZ47" s="92"/>
      <c r="BA47" s="92"/>
      <c r="BB47" s="92"/>
      <c r="BC47" s="92"/>
      <c r="BD47" s="92"/>
      <c r="BE47" s="92"/>
      <c r="BF47" s="92"/>
      <c r="BG47" s="92"/>
      <c r="BH47" s="92"/>
      <c r="BI47" s="92"/>
      <c r="BJ47" s="92"/>
      <c r="BK47" s="92"/>
      <c r="BL47" s="92"/>
      <c r="BM47" s="92"/>
      <c r="BN47" s="92"/>
      <c r="BO47" s="92"/>
      <c r="BP47" s="92"/>
      <c r="BQ47" s="92"/>
      <c r="BR47" s="92"/>
      <c r="BS47" s="92"/>
      <c r="BT47" s="92"/>
      <c r="BU47" s="92"/>
      <c r="BV47" s="92"/>
      <c r="BW47" s="92"/>
      <c r="BX47" s="92"/>
      <c r="BY47" s="92"/>
      <c r="BZ47" s="92"/>
      <c r="CA47" s="92"/>
      <c r="CB47" s="92"/>
      <c r="CC47" s="92"/>
      <c r="CD47" s="92"/>
      <c r="CE47" s="92"/>
      <c r="CF47" s="92"/>
      <c r="CG47" s="92"/>
      <c r="CH47" s="92"/>
      <c r="CI47" s="92"/>
      <c r="CJ47" s="92"/>
      <c r="CK47" s="92"/>
      <c r="CL47" s="92"/>
      <c r="CM47" s="92"/>
      <c r="CN47" s="92"/>
      <c r="CO47" s="92"/>
      <c r="CP47" s="92"/>
      <c r="CQ47" s="92"/>
      <c r="CR47" s="92"/>
      <c r="CS47" s="92"/>
      <c r="CT47" s="92"/>
      <c r="CU47" s="92"/>
      <c r="CV47" s="92"/>
    </row>
    <row r="48" spans="1:100" s="38" customFormat="1" ht="48.75" customHeight="1" x14ac:dyDescent="0.25">
      <c r="A48" s="92"/>
      <c r="B48" s="54"/>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2"/>
      <c r="BJ48" s="92"/>
      <c r="BK48" s="92"/>
      <c r="BL48" s="92"/>
      <c r="BM48" s="92"/>
      <c r="BN48" s="92"/>
      <c r="BO48" s="92"/>
      <c r="BP48" s="92"/>
      <c r="BQ48" s="92"/>
      <c r="BR48" s="92"/>
      <c r="BS48" s="92"/>
      <c r="BT48" s="92"/>
      <c r="BU48" s="92"/>
      <c r="BV48" s="92"/>
      <c r="BW48" s="92"/>
      <c r="BX48" s="92"/>
      <c r="BY48" s="92"/>
      <c r="BZ48" s="92"/>
      <c r="CA48" s="92"/>
      <c r="CB48" s="92"/>
      <c r="CC48" s="92"/>
      <c r="CD48" s="92"/>
      <c r="CE48" s="92"/>
      <c r="CF48" s="92"/>
      <c r="CG48" s="92"/>
      <c r="CH48" s="92"/>
      <c r="CI48" s="92"/>
      <c r="CJ48" s="92"/>
      <c r="CK48" s="92"/>
      <c r="CL48" s="92"/>
      <c r="CM48" s="92"/>
      <c r="CN48" s="92"/>
      <c r="CO48" s="92"/>
      <c r="CP48" s="92"/>
      <c r="CQ48" s="92"/>
      <c r="CR48" s="92"/>
      <c r="CS48" s="92"/>
      <c r="CT48" s="92"/>
      <c r="CU48" s="92"/>
      <c r="CV48" s="92"/>
    </row>
    <row r="49" spans="1:60" s="38" customFormat="1" ht="1.5" hidden="1" customHeight="1"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92"/>
      <c r="BB49" s="92"/>
      <c r="BC49" s="92"/>
      <c r="BD49" s="92"/>
      <c r="BE49" s="92"/>
      <c r="BF49" s="92"/>
      <c r="BG49" s="92"/>
      <c r="BH49" s="92"/>
    </row>
    <row r="50" spans="1:60" s="38" customFormat="1" ht="1.5" hidden="1" customHeight="1"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c r="AT50" s="92"/>
      <c r="AU50" s="92"/>
      <c r="AV50" s="92"/>
      <c r="AW50" s="92"/>
      <c r="AX50" s="92"/>
      <c r="AY50" s="92"/>
      <c r="AZ50" s="92"/>
      <c r="BA50" s="92"/>
      <c r="BB50" s="92"/>
      <c r="BC50" s="92"/>
      <c r="BD50" s="92"/>
      <c r="BE50" s="92"/>
      <c r="BF50" s="92"/>
      <c r="BG50" s="92"/>
      <c r="BH50" s="92"/>
    </row>
    <row r="51" spans="1:60" s="38" customFormat="1" ht="35.25" customHeight="1" x14ac:dyDescent="0.25">
      <c r="A51" s="159" t="s">
        <v>317</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row>
    <row r="52" spans="1:60" s="38" customFormat="1" ht="15.75"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2"/>
      <c r="AX52" s="92"/>
      <c r="AY52" s="92"/>
      <c r="AZ52" s="92"/>
      <c r="BA52" s="92"/>
      <c r="BB52" s="92"/>
      <c r="BC52" s="92"/>
      <c r="BD52" s="92"/>
      <c r="BE52" s="92"/>
      <c r="BF52" s="92"/>
      <c r="BG52" s="92"/>
      <c r="BH52" s="92"/>
    </row>
    <row r="53" spans="1:60" s="38" customFormat="1" ht="15.75" x14ac:dyDescent="0.25">
      <c r="A53" s="92"/>
      <c r="B53" s="92" t="s">
        <v>29</v>
      </c>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c r="BB53" s="92"/>
      <c r="BC53" s="92"/>
      <c r="BD53" s="92"/>
      <c r="BE53" s="92"/>
      <c r="BF53" s="92"/>
      <c r="BG53" s="92"/>
      <c r="BH53" s="92"/>
    </row>
    <row r="54" spans="1:60" s="38" customFormat="1" ht="15.75"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92"/>
      <c r="BA54" s="92"/>
      <c r="BB54" s="92"/>
      <c r="BC54" s="92"/>
      <c r="BD54" s="92"/>
      <c r="BE54" s="92"/>
      <c r="BF54" s="92"/>
      <c r="BG54" s="92"/>
      <c r="BH54" s="92"/>
    </row>
    <row r="55" spans="1:60" s="38" customFormat="1" ht="15.75"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92"/>
      <c r="BA55" s="92"/>
      <c r="BB55" s="92"/>
      <c r="BC55" s="92"/>
      <c r="BD55" s="92"/>
      <c r="BE55" s="92"/>
      <c r="BF55" s="92"/>
      <c r="BG55" s="92"/>
      <c r="BH55" s="92"/>
    </row>
    <row r="56" spans="1:60" s="38" customFormat="1" ht="15.75"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2"/>
      <c r="AS56" s="92"/>
      <c r="AT56" s="92"/>
      <c r="AU56" s="92"/>
      <c r="AV56" s="92"/>
      <c r="AW56" s="92"/>
      <c r="AX56" s="92"/>
      <c r="AY56" s="92"/>
      <c r="AZ56" s="92"/>
      <c r="BA56" s="92"/>
      <c r="BB56" s="92"/>
      <c r="BC56" s="92"/>
      <c r="BD56" s="92"/>
      <c r="BE56" s="92"/>
      <c r="BF56" s="92"/>
      <c r="BG56" s="92"/>
      <c r="BH56" s="92"/>
    </row>
    <row r="57" spans="1:60" s="38" customFormat="1" ht="30.75" customHeight="1" x14ac:dyDescent="0.25">
      <c r="A57" s="159" t="s">
        <v>293</v>
      </c>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39"/>
      <c r="AY57" s="139"/>
      <c r="AZ57" s="139"/>
      <c r="BA57" s="139"/>
      <c r="BB57" s="139"/>
      <c r="BC57" s="139"/>
      <c r="BD57" s="139"/>
      <c r="BE57" s="139"/>
      <c r="BF57" s="139"/>
      <c r="BG57" s="139"/>
      <c r="BH57" s="139"/>
    </row>
    <row r="58" spans="1:60" s="38" customFormat="1" ht="15.75"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2"/>
      <c r="BA58" s="92"/>
      <c r="BB58" s="92"/>
      <c r="BC58" s="92"/>
      <c r="BD58" s="92"/>
      <c r="BE58" s="92"/>
      <c r="BF58" s="92"/>
      <c r="BG58" s="92"/>
      <c r="BH58" s="92"/>
    </row>
    <row r="59" spans="1:60" s="38" customFormat="1" ht="24.75" customHeight="1" x14ac:dyDescent="0.25">
      <c r="A59" s="92"/>
      <c r="B59" s="160" t="s">
        <v>30</v>
      </c>
      <c r="C59" s="160"/>
      <c r="D59" s="160"/>
      <c r="E59" s="160"/>
      <c r="F59" s="160"/>
      <c r="G59" s="160"/>
      <c r="H59" s="160"/>
      <c r="I59" s="160"/>
      <c r="J59" s="160"/>
      <c r="K59" s="160"/>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61"/>
      <c r="AS59" s="161"/>
      <c r="AT59" s="161"/>
      <c r="AU59" s="161"/>
      <c r="AV59" s="161"/>
      <c r="AW59" s="161"/>
      <c r="AX59" s="92"/>
      <c r="AY59" s="92"/>
      <c r="AZ59" s="92"/>
      <c r="BA59" s="92"/>
      <c r="BB59" s="92"/>
      <c r="BC59" s="92"/>
      <c r="BD59" s="92"/>
      <c r="BE59" s="92"/>
      <c r="BF59" s="92"/>
      <c r="BG59" s="92"/>
      <c r="BH59" s="92"/>
    </row>
    <row r="60" spans="1:60" s="38" customFormat="1" ht="15.75"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2"/>
      <c r="BA60" s="92"/>
      <c r="BB60" s="92"/>
      <c r="BC60" s="92"/>
      <c r="BD60" s="92"/>
      <c r="BE60" s="92"/>
      <c r="BF60" s="92"/>
      <c r="BG60" s="92"/>
      <c r="BH60" s="92"/>
    </row>
    <row r="61" spans="1:60" s="38" customFormat="1" ht="15.75"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2"/>
      <c r="BA61" s="92"/>
      <c r="BB61" s="92"/>
      <c r="BC61" s="92"/>
      <c r="BD61" s="92"/>
      <c r="BE61" s="92"/>
      <c r="BF61" s="92"/>
      <c r="BG61" s="92"/>
      <c r="BH61" s="92"/>
    </row>
    <row r="62" spans="1:60" s="38" customFormat="1" ht="22.5" customHeight="1"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row>
    <row r="63" spans="1:60" s="38" customFormat="1" ht="29.25" customHeight="1" x14ac:dyDescent="0.25">
      <c r="A63" s="159" t="s">
        <v>292</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row>
    <row r="64" spans="1:60" s="38" customFormat="1" ht="15.75"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2"/>
      <c r="BA64" s="92"/>
      <c r="BB64" s="92"/>
      <c r="BC64" s="92"/>
      <c r="BD64" s="92"/>
      <c r="BE64" s="92"/>
      <c r="BF64" s="92"/>
      <c r="BG64" s="92"/>
      <c r="BH64" s="92"/>
    </row>
    <row r="65" spans="1:78" s="38" customFormat="1" ht="15.75"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BM65" s="92"/>
      <c r="BN65" s="92"/>
      <c r="BO65" s="92"/>
      <c r="BP65" s="92"/>
      <c r="BQ65" s="92"/>
      <c r="BR65" s="92"/>
      <c r="BS65" s="92"/>
      <c r="BT65" s="92"/>
      <c r="BU65" s="92"/>
      <c r="BV65" s="92"/>
      <c r="BW65" s="92"/>
      <c r="BX65" s="92"/>
      <c r="BY65" s="92"/>
      <c r="BZ65" s="92"/>
    </row>
    <row r="66" spans="1:78" s="38" customFormat="1" ht="15.75"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BM66" s="92"/>
      <c r="BN66" s="92"/>
      <c r="BO66" s="92"/>
      <c r="BP66" s="92"/>
      <c r="BQ66" s="92"/>
      <c r="BR66" s="92"/>
      <c r="BS66" s="92"/>
      <c r="BT66" s="92"/>
      <c r="BU66" s="92"/>
      <c r="BV66" s="92"/>
      <c r="BW66" s="92"/>
      <c r="BX66" s="92"/>
      <c r="BY66" s="92"/>
      <c r="BZ66" s="92"/>
    </row>
    <row r="67" spans="1:78" s="38" customFormat="1" ht="15.75" customHeight="1" x14ac:dyDescent="0.25">
      <c r="A67" s="162" t="s">
        <v>311</v>
      </c>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92"/>
      <c r="BJ67" s="92"/>
      <c r="BK67" s="92"/>
      <c r="BL67" s="92"/>
      <c r="BM67" s="92"/>
      <c r="BN67" s="92"/>
      <c r="BO67" s="92"/>
      <c r="BP67" s="92"/>
      <c r="BQ67" s="92"/>
      <c r="BR67" s="92"/>
      <c r="BS67" s="92"/>
      <c r="BT67" s="92"/>
      <c r="BU67" s="92"/>
      <c r="BV67" s="92"/>
      <c r="BW67" s="92"/>
      <c r="BX67" s="92"/>
      <c r="BY67" s="92"/>
      <c r="BZ67" s="92"/>
    </row>
    <row r="68" spans="1:78" s="38" customFormat="1" ht="15.75"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2"/>
      <c r="BJ68" s="92"/>
      <c r="BK68" s="92"/>
      <c r="BL68" s="92"/>
      <c r="BM68" s="92"/>
      <c r="BN68" s="92"/>
      <c r="BO68" s="92"/>
      <c r="BP68" s="92"/>
      <c r="BQ68" s="92"/>
      <c r="BR68" s="92"/>
      <c r="BS68" s="92"/>
      <c r="BT68" s="92"/>
      <c r="BU68" s="92"/>
      <c r="BV68" s="92"/>
      <c r="BW68" s="92"/>
      <c r="BX68" s="92"/>
      <c r="BY68" s="92"/>
      <c r="BZ68" s="92"/>
    </row>
    <row r="69" spans="1:78" s="38" customFormat="1" ht="15.75" customHeight="1" x14ac:dyDescent="0.25">
      <c r="A69" s="164" t="s">
        <v>312</v>
      </c>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c r="AC69" s="165"/>
      <c r="AD69" s="165"/>
      <c r="AE69" s="165"/>
      <c r="AF69" s="165"/>
      <c r="AG69" s="165"/>
      <c r="AH69" s="165"/>
      <c r="AI69" s="165"/>
      <c r="AJ69" s="165"/>
      <c r="AK69" s="165"/>
      <c r="AL69" s="165"/>
      <c r="AM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92"/>
      <c r="BJ69" s="92"/>
      <c r="BK69" s="92"/>
      <c r="BL69" s="92"/>
      <c r="BM69" s="92"/>
      <c r="BN69" s="92"/>
      <c r="BO69" s="92"/>
      <c r="BP69" s="92"/>
      <c r="BQ69" s="92"/>
      <c r="BR69" s="92"/>
      <c r="BS69" s="92"/>
      <c r="BT69" s="92"/>
      <c r="BU69" s="92"/>
      <c r="BV69" s="92"/>
      <c r="BW69" s="92"/>
      <c r="BX69" s="92"/>
      <c r="BY69" s="92"/>
      <c r="BZ69" s="92"/>
    </row>
    <row r="70" spans="1:78" s="38" customFormat="1" ht="19.5" customHeight="1" x14ac:dyDescent="0.25">
      <c r="A70" s="92"/>
      <c r="B70" s="92"/>
      <c r="C70" s="166" t="s">
        <v>43</v>
      </c>
      <c r="D70" s="167"/>
      <c r="E70" s="168" t="s">
        <v>122</v>
      </c>
      <c r="F70" s="169"/>
      <c r="G70" s="169"/>
      <c r="H70" s="169"/>
      <c r="I70" s="169"/>
      <c r="J70" s="169"/>
      <c r="K70" s="169"/>
      <c r="L70" s="169"/>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c r="BM70" s="92"/>
      <c r="BN70" s="92"/>
      <c r="BO70" s="92"/>
      <c r="BP70" s="92"/>
      <c r="BQ70" s="92"/>
      <c r="BR70" s="92"/>
      <c r="BS70" s="92"/>
      <c r="BT70" s="92"/>
      <c r="BU70" s="92"/>
      <c r="BV70" s="92"/>
      <c r="BW70" s="92"/>
      <c r="BX70" s="92"/>
      <c r="BY70" s="92"/>
      <c r="BZ70" s="92"/>
    </row>
    <row r="71" spans="1:78" s="40" customFormat="1" ht="17.25" customHeight="1" x14ac:dyDescent="0.2">
      <c r="A71" s="94"/>
      <c r="B71" s="94" t="s">
        <v>31</v>
      </c>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row>
    <row r="72" spans="1:78" s="38" customFormat="1" ht="15.75" x14ac:dyDescent="0.25">
      <c r="A72" s="92"/>
      <c r="B72" s="92"/>
      <c r="C72" s="92"/>
      <c r="D72" s="92"/>
      <c r="E72" s="92" t="s">
        <v>32</v>
      </c>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c r="BM72" s="92"/>
      <c r="BN72" s="92"/>
      <c r="BO72" s="92"/>
      <c r="BP72" s="92"/>
      <c r="BQ72" s="92"/>
      <c r="BR72" s="92"/>
      <c r="BS72" s="92"/>
      <c r="BT72" s="92"/>
      <c r="BU72" s="92"/>
      <c r="BV72" s="92"/>
      <c r="BW72" s="92"/>
      <c r="BX72" s="92"/>
      <c r="BY72" s="92"/>
      <c r="BZ72" s="92"/>
    </row>
    <row r="73" spans="1:78" s="38" customFormat="1" ht="6" customHeight="1"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c r="BM73" s="92"/>
      <c r="BN73" s="92"/>
      <c r="BO73" s="92"/>
      <c r="BP73" s="92"/>
      <c r="BQ73" s="92"/>
      <c r="BR73" s="92"/>
      <c r="BS73" s="92"/>
      <c r="BT73" s="92"/>
      <c r="BU73" s="92"/>
      <c r="BV73" s="92"/>
      <c r="BW73" s="92"/>
      <c r="BX73" s="92"/>
      <c r="BY73" s="92"/>
      <c r="BZ73" s="92"/>
    </row>
    <row r="74" spans="1:78" s="38" customFormat="1" ht="15.75" x14ac:dyDescent="0.25">
      <c r="A74" s="92"/>
      <c r="B74" s="92"/>
      <c r="C74" s="170" t="s">
        <v>42</v>
      </c>
      <c r="D74" s="170"/>
      <c r="E74" s="171" t="s">
        <v>313</v>
      </c>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72"/>
      <c r="AJ74" s="172"/>
      <c r="AK74" s="172"/>
      <c r="AL74" s="172"/>
      <c r="AM74" s="172"/>
      <c r="AN74" s="172"/>
      <c r="AO74" s="172"/>
      <c r="AP74" s="172"/>
      <c r="AQ74" s="172"/>
      <c r="AR74" s="172"/>
      <c r="AS74" s="172"/>
      <c r="AT74" s="172"/>
      <c r="AU74" s="172"/>
      <c r="AV74" s="172"/>
      <c r="AW74" s="172"/>
      <c r="AX74" s="172"/>
      <c r="AY74" s="172"/>
      <c r="AZ74" s="172"/>
      <c r="BA74" s="172"/>
      <c r="BB74" s="172"/>
      <c r="BC74" s="172"/>
      <c r="BD74" s="172"/>
      <c r="BE74" s="172"/>
      <c r="BF74" s="172"/>
      <c r="BG74" s="172"/>
      <c r="BH74" s="172"/>
      <c r="BI74" s="92"/>
      <c r="BJ74" s="92"/>
      <c r="BK74" s="92"/>
      <c r="BL74" s="92"/>
      <c r="BM74" s="92"/>
      <c r="BN74" s="92"/>
      <c r="BO74" s="92"/>
      <c r="BP74" s="92"/>
      <c r="BQ74" s="92"/>
      <c r="BR74" s="92"/>
      <c r="BS74" s="92"/>
      <c r="BT74" s="92"/>
      <c r="BU74" s="92"/>
      <c r="BV74" s="92"/>
      <c r="BW74" s="92"/>
      <c r="BX74" s="92"/>
      <c r="BY74" s="92"/>
      <c r="BZ74" s="92"/>
    </row>
    <row r="75" spans="1:78" ht="15.75" x14ac:dyDescent="0.2">
      <c r="A75" s="77"/>
      <c r="B75" s="77"/>
      <c r="C75" s="78"/>
      <c r="D75" s="78"/>
      <c r="E75" s="78"/>
      <c r="F75" s="78"/>
      <c r="G75" s="78"/>
      <c r="H75" s="78"/>
      <c r="I75" s="78"/>
      <c r="J75" s="78"/>
      <c r="K75" s="78"/>
      <c r="L75" s="78"/>
      <c r="M75" s="78"/>
      <c r="N75" s="78"/>
      <c r="O75" s="78"/>
      <c r="P75" s="78"/>
      <c r="Q75" s="78"/>
      <c r="R75" s="78"/>
      <c r="S75" s="78"/>
      <c r="T75" s="78"/>
      <c r="U75" s="78"/>
      <c r="V75" s="78"/>
      <c r="W75" s="78"/>
      <c r="X75" s="78"/>
      <c r="Y75" s="79"/>
      <c r="Z75" s="79"/>
      <c r="AA75" s="79"/>
      <c r="AB75" s="79"/>
      <c r="AC75" s="79"/>
      <c r="AD75" s="79"/>
      <c r="AE75" s="79"/>
      <c r="AF75" s="79"/>
      <c r="AG75" s="79"/>
      <c r="AH75" s="79"/>
      <c r="AI75" s="79"/>
      <c r="AJ75" s="79"/>
      <c r="AK75" s="79"/>
      <c r="AL75" s="79"/>
      <c r="AM75" s="79"/>
      <c r="AN75" s="79"/>
      <c r="AO75" s="79"/>
      <c r="AP75" s="79"/>
      <c r="AQ75" s="79"/>
      <c r="AR75" s="79"/>
      <c r="AS75" s="79"/>
      <c r="AT75" s="79"/>
      <c r="AU75" s="79"/>
      <c r="AV75" s="79"/>
      <c r="AW75" s="79"/>
      <c r="AX75" s="80"/>
      <c r="AY75" s="80"/>
      <c r="AZ75" s="80"/>
      <c r="BA75" s="80"/>
      <c r="BB75" s="80"/>
      <c r="BC75" s="80"/>
      <c r="BD75" s="80"/>
      <c r="BE75" s="80"/>
      <c r="BF75" s="80"/>
      <c r="BG75" s="80"/>
      <c r="BH75" s="80"/>
      <c r="BI75" s="80"/>
      <c r="BJ75" s="80"/>
      <c r="BK75" s="80"/>
      <c r="BL75" s="80"/>
      <c r="BM75" s="80"/>
      <c r="BN75" s="80"/>
      <c r="BO75" s="80"/>
      <c r="BP75" s="80"/>
      <c r="BQ75" s="80"/>
      <c r="BR75" s="60"/>
      <c r="BS75" s="60"/>
      <c r="BT75" s="60"/>
      <c r="BU75" s="60"/>
      <c r="BV75" s="60"/>
      <c r="BW75" s="60"/>
      <c r="BX75" s="60"/>
      <c r="BY75" s="60"/>
      <c r="BZ75" s="59"/>
    </row>
    <row r="76" spans="1:78" ht="15.75" x14ac:dyDescent="0.2">
      <c r="A76" s="77"/>
      <c r="B76" s="77"/>
      <c r="C76" s="78"/>
      <c r="D76" s="78"/>
      <c r="E76" s="78"/>
      <c r="F76" s="78"/>
      <c r="G76" s="78"/>
      <c r="H76" s="78"/>
      <c r="I76" s="78"/>
      <c r="J76" s="78"/>
      <c r="K76" s="78"/>
      <c r="L76" s="78"/>
      <c r="M76" s="78"/>
      <c r="N76" s="78"/>
      <c r="O76" s="78"/>
      <c r="P76" s="78"/>
      <c r="Q76" s="78"/>
      <c r="R76" s="78"/>
      <c r="S76" s="78"/>
      <c r="T76" s="78"/>
      <c r="U76" s="78"/>
      <c r="V76" s="78"/>
      <c r="W76" s="78"/>
      <c r="X76" s="78"/>
      <c r="Y76" s="79"/>
      <c r="Z76" s="79"/>
      <c r="AA76" s="79"/>
      <c r="AB76" s="79"/>
      <c r="AC76" s="79"/>
      <c r="AD76" s="79"/>
      <c r="AE76" s="79"/>
      <c r="AF76" s="79"/>
      <c r="AG76" s="79"/>
      <c r="AH76" s="79"/>
      <c r="AI76" s="79"/>
      <c r="AJ76" s="79"/>
      <c r="AK76" s="79"/>
      <c r="AL76" s="79"/>
      <c r="AM76" s="79"/>
      <c r="AN76" s="79"/>
      <c r="AO76" s="79"/>
      <c r="AP76" s="79"/>
      <c r="AQ76" s="79"/>
      <c r="AR76" s="79"/>
      <c r="AS76" s="79"/>
      <c r="AT76" s="79"/>
      <c r="AU76" s="79"/>
      <c r="AV76" s="79"/>
      <c r="AW76" s="79"/>
      <c r="AX76" s="80"/>
      <c r="AY76" s="80"/>
      <c r="AZ76" s="80"/>
      <c r="BA76" s="80"/>
      <c r="BB76" s="80"/>
      <c r="BC76" s="80"/>
      <c r="BD76" s="80"/>
      <c r="BE76" s="80"/>
      <c r="BF76" s="80"/>
      <c r="BG76" s="80"/>
      <c r="BH76" s="80"/>
      <c r="BI76" s="80"/>
      <c r="BJ76" s="80"/>
      <c r="BK76" s="80"/>
      <c r="BL76" s="80"/>
      <c r="BM76" s="80"/>
      <c r="BN76" s="80"/>
      <c r="BO76" s="80"/>
      <c r="BP76" s="80"/>
      <c r="BQ76" s="80"/>
      <c r="BR76" s="60"/>
      <c r="BS76" s="60"/>
      <c r="BT76" s="60"/>
      <c r="BU76" s="60"/>
      <c r="BV76" s="60"/>
      <c r="BW76" s="60"/>
      <c r="BX76" s="60"/>
      <c r="BY76" s="60"/>
      <c r="BZ76" s="59"/>
    </row>
    <row r="77" spans="1:78" ht="94.5" customHeight="1" x14ac:dyDescent="0.2">
      <c r="A77" s="138" t="s">
        <v>288</v>
      </c>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54"/>
      <c r="BN77" s="54"/>
      <c r="BO77" s="54"/>
      <c r="BP77" s="54"/>
      <c r="BQ77" s="54"/>
      <c r="BR77" s="54"/>
      <c r="BS77" s="54"/>
      <c r="BT77" s="54"/>
      <c r="BU77" s="54"/>
      <c r="BV77" s="54"/>
      <c r="BW77" s="54"/>
      <c r="BX77" s="54"/>
      <c r="BY77" s="54"/>
      <c r="BZ77" s="54"/>
    </row>
    <row r="78" spans="1:78" ht="15.75" x14ac:dyDescent="0.2">
      <c r="A78" s="77"/>
      <c r="B78" s="77"/>
      <c r="C78" s="78"/>
      <c r="D78" s="78"/>
      <c r="E78" s="78"/>
      <c r="F78" s="78"/>
      <c r="G78" s="78"/>
      <c r="H78" s="78"/>
      <c r="I78" s="78"/>
      <c r="J78" s="78"/>
      <c r="K78" s="78"/>
      <c r="L78" s="78"/>
      <c r="M78" s="78"/>
      <c r="N78" s="78"/>
      <c r="O78" s="78"/>
      <c r="P78" s="78"/>
      <c r="Q78" s="78"/>
      <c r="R78" s="78"/>
      <c r="S78" s="78"/>
      <c r="T78" s="78"/>
      <c r="U78" s="78"/>
      <c r="V78" s="78"/>
      <c r="W78" s="78"/>
      <c r="X78" s="78"/>
      <c r="Y78" s="79"/>
      <c r="Z78" s="79"/>
      <c r="AA78" s="79"/>
      <c r="AB78" s="79"/>
      <c r="AC78" s="79"/>
      <c r="AD78" s="79"/>
      <c r="AE78" s="79"/>
      <c r="AF78" s="79"/>
      <c r="AG78" s="79"/>
      <c r="AH78" s="79"/>
      <c r="AI78" s="79"/>
      <c r="AJ78" s="79"/>
      <c r="AK78" s="79"/>
      <c r="AL78" s="79"/>
      <c r="AM78" s="79"/>
      <c r="AN78" s="79"/>
      <c r="AO78" s="79"/>
      <c r="AP78" s="79"/>
      <c r="AQ78" s="79"/>
      <c r="AR78" s="79"/>
      <c r="AS78" s="79"/>
      <c r="AT78" s="79"/>
      <c r="AU78" s="79"/>
      <c r="AV78" s="79"/>
      <c r="AW78" s="79"/>
      <c r="AX78" s="80"/>
      <c r="AY78" s="80"/>
      <c r="AZ78" s="80"/>
      <c r="BA78" s="80"/>
      <c r="BB78" s="80"/>
      <c r="BC78" s="80"/>
      <c r="BD78" s="80"/>
      <c r="BE78" s="80"/>
      <c r="BF78" s="80"/>
      <c r="BG78" s="80"/>
      <c r="BH78" s="80"/>
      <c r="BI78" s="80"/>
      <c r="BJ78" s="80"/>
      <c r="BK78" s="80"/>
      <c r="BL78" s="80"/>
      <c r="BM78" s="80"/>
      <c r="BN78" s="80"/>
      <c r="BO78" s="80"/>
      <c r="BP78" s="80"/>
      <c r="BQ78" s="80"/>
      <c r="BR78" s="60"/>
      <c r="BS78" s="60"/>
      <c r="BT78" s="60"/>
      <c r="BU78" s="60"/>
      <c r="BV78" s="60"/>
      <c r="BW78" s="60"/>
      <c r="BX78" s="60"/>
      <c r="BY78" s="60"/>
      <c r="BZ78" s="59"/>
    </row>
    <row r="79" spans="1:78" ht="15.95" customHeight="1" x14ac:dyDescent="0.2">
      <c r="A79" s="63"/>
      <c r="B79" s="63"/>
      <c r="C79" s="63"/>
      <c r="D79" s="63"/>
      <c r="E79" s="63"/>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54"/>
      <c r="BN79" s="54"/>
      <c r="BO79" s="54"/>
      <c r="BP79" s="54"/>
      <c r="BQ79" s="54"/>
      <c r="BR79" s="54"/>
      <c r="BS79" s="54"/>
      <c r="BT79" s="54"/>
      <c r="BU79" s="54"/>
      <c r="BV79" s="54"/>
      <c r="BW79" s="54"/>
      <c r="BX79" s="54"/>
      <c r="BY79" s="54"/>
      <c r="BZ79" s="54"/>
    </row>
    <row r="80" spans="1:78" ht="12" customHeight="1" x14ac:dyDescent="0.2">
      <c r="A80" s="76" t="s">
        <v>19</v>
      </c>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54"/>
      <c r="BN80" s="54"/>
      <c r="BO80" s="54"/>
      <c r="BP80" s="54"/>
      <c r="BQ80" s="54"/>
      <c r="BR80" s="54"/>
      <c r="BS80" s="54"/>
      <c r="BT80" s="54"/>
      <c r="BU80" s="54"/>
      <c r="BV80" s="54"/>
      <c r="BW80" s="54"/>
      <c r="BX80" s="54"/>
      <c r="BY80" s="54"/>
      <c r="BZ80" s="54"/>
    </row>
    <row r="81" spans="1:64" ht="12" customHeight="1" x14ac:dyDescent="0.2">
      <c r="A81" s="76" t="s">
        <v>16</v>
      </c>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row>
    <row r="82" spans="1:64" s="22" customFormat="1" ht="12" customHeight="1" x14ac:dyDescent="0.2">
      <c r="A82" s="76" t="s">
        <v>17</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81"/>
      <c r="AX82" s="81"/>
      <c r="AY82" s="81"/>
      <c r="AZ82" s="81"/>
      <c r="BA82" s="81"/>
      <c r="BB82" s="81"/>
      <c r="BC82" s="81"/>
      <c r="BD82" s="81"/>
      <c r="BE82" s="81"/>
      <c r="BF82" s="81"/>
      <c r="BG82" s="81"/>
      <c r="BH82" s="81"/>
      <c r="BI82" s="81"/>
      <c r="BJ82" s="81"/>
      <c r="BK82" s="81"/>
      <c r="BL82" s="81"/>
    </row>
    <row r="83" spans="1:64" s="22" customFormat="1" ht="12" customHeight="1" x14ac:dyDescent="0.2">
      <c r="A83" s="76"/>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81"/>
      <c r="AX83" s="81"/>
      <c r="AY83" s="81"/>
      <c r="AZ83" s="81"/>
      <c r="BA83" s="81"/>
      <c r="BB83" s="81"/>
      <c r="BC83" s="81"/>
      <c r="BD83" s="81"/>
      <c r="BE83" s="81"/>
      <c r="BF83" s="81"/>
      <c r="BG83" s="81"/>
      <c r="BH83" s="81"/>
      <c r="BI83" s="81"/>
      <c r="BJ83" s="81"/>
      <c r="BK83" s="81"/>
      <c r="BL83" s="81"/>
    </row>
    <row r="84" spans="1:64" s="22" customFormat="1" ht="12" customHeight="1" x14ac:dyDescent="0.2">
      <c r="A84" s="76"/>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81"/>
      <c r="AL84" s="81"/>
      <c r="AM84" s="81"/>
      <c r="AN84" s="81"/>
      <c r="AO84" s="81"/>
      <c r="AP84" s="81"/>
      <c r="AQ84" s="81"/>
      <c r="AR84" s="81"/>
      <c r="AS84" s="81"/>
      <c r="AT84" s="81"/>
      <c r="AU84" s="81"/>
      <c r="AV84" s="81"/>
      <c r="AW84" s="81"/>
      <c r="AX84" s="81"/>
      <c r="AY84" s="81"/>
      <c r="AZ84" s="81"/>
      <c r="BA84" s="81"/>
      <c r="BB84" s="81"/>
      <c r="BC84" s="81"/>
      <c r="BD84" s="81"/>
      <c r="BE84" s="173" t="s">
        <v>53</v>
      </c>
      <c r="BF84" s="173"/>
      <c r="BG84" s="173"/>
      <c r="BH84" s="173"/>
      <c r="BI84" s="173"/>
      <c r="BJ84" s="173"/>
      <c r="BK84" s="173"/>
      <c r="BL84" s="173"/>
    </row>
    <row r="85" spans="1:64" ht="15.75" customHeight="1" x14ac:dyDescent="0.2">
      <c r="A85" s="102" t="s">
        <v>54</v>
      </c>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02"/>
      <c r="BI85" s="102"/>
      <c r="BJ85" s="102"/>
      <c r="BK85" s="102"/>
      <c r="BL85" s="102"/>
    </row>
    <row r="86" spans="1:64" ht="15.75" customHeight="1" x14ac:dyDescent="0.2">
      <c r="A86" s="102" t="s">
        <v>86</v>
      </c>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c r="AU86" s="102"/>
      <c r="AV86" s="102"/>
      <c r="AW86" s="102"/>
      <c r="AX86" s="102"/>
      <c r="AY86" s="102"/>
      <c r="AZ86" s="102"/>
      <c r="BA86" s="102"/>
      <c r="BB86" s="102"/>
      <c r="BC86" s="102"/>
      <c r="BD86" s="102"/>
      <c r="BE86" s="102"/>
      <c r="BF86" s="102"/>
      <c r="BG86" s="102"/>
      <c r="BH86" s="102"/>
      <c r="BI86" s="102"/>
      <c r="BJ86" s="102"/>
      <c r="BK86" s="102"/>
      <c r="BL86" s="102"/>
    </row>
    <row r="87" spans="1:64" ht="6" customHeight="1" x14ac:dyDescent="0.2">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c r="BL87" s="61"/>
    </row>
    <row r="88" spans="1:64" ht="27.95" customHeight="1" x14ac:dyDescent="0.2">
      <c r="A88" s="64" t="s">
        <v>2</v>
      </c>
      <c r="B88" s="103" t="s">
        <v>79</v>
      </c>
      <c r="C88" s="104"/>
      <c r="D88" s="104"/>
      <c r="E88" s="104"/>
      <c r="F88" s="104"/>
      <c r="G88" s="104"/>
      <c r="H88" s="104"/>
      <c r="I88" s="104"/>
      <c r="J88" s="104"/>
      <c r="K88" s="104"/>
      <c r="L88" s="104"/>
      <c r="M88" s="65"/>
      <c r="N88" s="105" t="s">
        <v>80</v>
      </c>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66"/>
      <c r="AU88" s="103" t="s">
        <v>83</v>
      </c>
      <c r="AV88" s="104"/>
      <c r="AW88" s="104"/>
      <c r="AX88" s="104"/>
      <c r="AY88" s="104"/>
      <c r="AZ88" s="104"/>
      <c r="BA88" s="104"/>
      <c r="BB88" s="104"/>
      <c r="BC88" s="66"/>
      <c r="BD88" s="66"/>
      <c r="BE88" s="66"/>
      <c r="BF88" s="66"/>
      <c r="BG88" s="66"/>
      <c r="BH88" s="66"/>
      <c r="BI88" s="66"/>
      <c r="BJ88" s="66"/>
      <c r="BK88" s="66"/>
      <c r="BL88" s="66"/>
    </row>
    <row r="89" spans="1:64" ht="21.75" customHeight="1" x14ac:dyDescent="0.2">
      <c r="A89" s="67"/>
      <c r="B89" s="107" t="s">
        <v>8</v>
      </c>
      <c r="C89" s="107"/>
      <c r="D89" s="107"/>
      <c r="E89" s="107"/>
      <c r="F89" s="107"/>
      <c r="G89" s="107"/>
      <c r="H89" s="107"/>
      <c r="I89" s="107"/>
      <c r="J89" s="107"/>
      <c r="K89" s="107"/>
      <c r="L89" s="107"/>
      <c r="M89" s="67"/>
      <c r="N89" s="108" t="s">
        <v>9</v>
      </c>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c r="AT89" s="67"/>
      <c r="AU89" s="107" t="s">
        <v>10</v>
      </c>
      <c r="AV89" s="107"/>
      <c r="AW89" s="107"/>
      <c r="AX89" s="107"/>
      <c r="AY89" s="107"/>
      <c r="AZ89" s="107"/>
      <c r="BA89" s="107"/>
      <c r="BB89" s="107"/>
      <c r="BC89" s="67"/>
      <c r="BD89" s="67"/>
      <c r="BE89" s="67"/>
      <c r="BF89" s="67"/>
      <c r="BG89" s="67"/>
      <c r="BH89" s="67"/>
      <c r="BI89" s="67"/>
      <c r="BJ89" s="67"/>
      <c r="BK89" s="67"/>
      <c r="BL89" s="67"/>
    </row>
    <row r="90" spans="1:64" ht="6" customHeight="1" x14ac:dyDescent="0.2">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68"/>
      <c r="BF90" s="68"/>
      <c r="BG90" s="68"/>
      <c r="BH90" s="68"/>
      <c r="BI90" s="68"/>
      <c r="BJ90" s="68"/>
      <c r="BK90" s="68"/>
      <c r="BL90" s="68"/>
    </row>
    <row r="91" spans="1:64" ht="27.95" customHeight="1" x14ac:dyDescent="0.2">
      <c r="A91" s="69" t="s">
        <v>6</v>
      </c>
      <c r="B91" s="103" t="s">
        <v>89</v>
      </c>
      <c r="C91" s="104"/>
      <c r="D91" s="104"/>
      <c r="E91" s="104"/>
      <c r="F91" s="104"/>
      <c r="G91" s="104"/>
      <c r="H91" s="104"/>
      <c r="I91" s="104"/>
      <c r="J91" s="104"/>
      <c r="K91" s="104"/>
      <c r="L91" s="104"/>
      <c r="M91" s="65"/>
      <c r="N91" s="105" t="s">
        <v>88</v>
      </c>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66"/>
      <c r="AU91" s="103" t="s">
        <v>83</v>
      </c>
      <c r="AV91" s="104"/>
      <c r="AW91" s="104"/>
      <c r="AX91" s="104"/>
      <c r="AY91" s="104"/>
      <c r="AZ91" s="104"/>
      <c r="BA91" s="104"/>
      <c r="BB91" s="104"/>
      <c r="BC91" s="70"/>
      <c r="BD91" s="70"/>
      <c r="BE91" s="70"/>
      <c r="BF91" s="70"/>
      <c r="BG91" s="70"/>
      <c r="BH91" s="70"/>
      <c r="BI91" s="70"/>
      <c r="BJ91" s="70"/>
      <c r="BK91" s="70"/>
      <c r="BL91" s="71"/>
    </row>
    <row r="92" spans="1:64" ht="23.25" customHeight="1" x14ac:dyDescent="0.2">
      <c r="A92" s="72"/>
      <c r="B92" s="107" t="s">
        <v>8</v>
      </c>
      <c r="C92" s="107"/>
      <c r="D92" s="107"/>
      <c r="E92" s="107"/>
      <c r="F92" s="107"/>
      <c r="G92" s="107"/>
      <c r="H92" s="107"/>
      <c r="I92" s="107"/>
      <c r="J92" s="107"/>
      <c r="K92" s="107"/>
      <c r="L92" s="107"/>
      <c r="M92" s="67"/>
      <c r="N92" s="108" t="s">
        <v>11</v>
      </c>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c r="AT92" s="67"/>
      <c r="AU92" s="107" t="s">
        <v>10</v>
      </c>
      <c r="AV92" s="107"/>
      <c r="AW92" s="107"/>
      <c r="AX92" s="107"/>
      <c r="AY92" s="107"/>
      <c r="AZ92" s="107"/>
      <c r="BA92" s="107"/>
      <c r="BB92" s="107"/>
      <c r="BC92" s="73"/>
      <c r="BD92" s="73"/>
      <c r="BE92" s="73"/>
      <c r="BF92" s="73"/>
      <c r="BG92" s="73"/>
      <c r="BH92" s="73"/>
      <c r="BI92" s="73"/>
      <c r="BJ92" s="73"/>
      <c r="BK92" s="74"/>
      <c r="BL92" s="73"/>
    </row>
    <row r="93" spans="1:64" ht="6.75" customHeight="1" x14ac:dyDescent="0.2">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c r="BL93" s="54"/>
    </row>
    <row r="94" spans="1:64" ht="57" customHeight="1" x14ac:dyDescent="0.2">
      <c r="A94" s="64" t="s">
        <v>7</v>
      </c>
      <c r="B94" s="103" t="s">
        <v>289</v>
      </c>
      <c r="C94" s="104"/>
      <c r="D94" s="104"/>
      <c r="E94" s="104"/>
      <c r="F94" s="104"/>
      <c r="G94" s="104"/>
      <c r="H94" s="104"/>
      <c r="I94" s="104"/>
      <c r="J94" s="104"/>
      <c r="K94" s="104"/>
      <c r="L94" s="104"/>
      <c r="M94" s="54"/>
      <c r="N94" s="103" t="s">
        <v>291</v>
      </c>
      <c r="O94" s="104"/>
      <c r="P94" s="104"/>
      <c r="Q94" s="104"/>
      <c r="R94" s="104"/>
      <c r="S94" s="104"/>
      <c r="T94" s="104"/>
      <c r="U94" s="104"/>
      <c r="V94" s="104"/>
      <c r="W94" s="104"/>
      <c r="X94" s="104"/>
      <c r="Y94" s="104"/>
      <c r="Z94" s="70"/>
      <c r="AA94" s="103" t="s">
        <v>237</v>
      </c>
      <c r="AB94" s="104"/>
      <c r="AC94" s="104"/>
      <c r="AD94" s="104"/>
      <c r="AE94" s="104"/>
      <c r="AF94" s="104"/>
      <c r="AG94" s="104"/>
      <c r="AH94" s="104"/>
      <c r="AI94" s="104"/>
      <c r="AJ94" s="70"/>
      <c r="AK94" s="109" t="s">
        <v>290</v>
      </c>
      <c r="AL94" s="106"/>
      <c r="AM94" s="106"/>
      <c r="AN94" s="106"/>
      <c r="AO94" s="106"/>
      <c r="AP94" s="106"/>
      <c r="AQ94" s="106"/>
      <c r="AR94" s="106"/>
      <c r="AS94" s="106"/>
      <c r="AT94" s="106"/>
      <c r="AU94" s="106"/>
      <c r="AV94" s="106"/>
      <c r="AW94" s="106"/>
      <c r="AX94" s="106"/>
      <c r="AY94" s="106"/>
      <c r="AZ94" s="106"/>
      <c r="BA94" s="106"/>
      <c r="BB94" s="106"/>
      <c r="BC94" s="106"/>
      <c r="BD94" s="70"/>
      <c r="BE94" s="103" t="s">
        <v>84</v>
      </c>
      <c r="BF94" s="104"/>
      <c r="BG94" s="104"/>
      <c r="BH94" s="104"/>
      <c r="BI94" s="104"/>
      <c r="BJ94" s="104"/>
      <c r="BK94" s="104"/>
      <c r="BL94" s="104"/>
    </row>
    <row r="95" spans="1:64" ht="23.25" customHeight="1" x14ac:dyDescent="0.2">
      <c r="A95" s="54"/>
      <c r="B95" s="107" t="s">
        <v>8</v>
      </c>
      <c r="C95" s="107"/>
      <c r="D95" s="107"/>
      <c r="E95" s="107"/>
      <c r="F95" s="107"/>
      <c r="G95" s="107"/>
      <c r="H95" s="107"/>
      <c r="I95" s="107"/>
      <c r="J95" s="107"/>
      <c r="K95" s="107"/>
      <c r="L95" s="107"/>
      <c r="M95" s="54"/>
      <c r="N95" s="107" t="s">
        <v>12</v>
      </c>
      <c r="O95" s="107"/>
      <c r="P95" s="107"/>
      <c r="Q95" s="107"/>
      <c r="R95" s="107"/>
      <c r="S95" s="107"/>
      <c r="T95" s="107"/>
      <c r="U95" s="107"/>
      <c r="V95" s="107"/>
      <c r="W95" s="107"/>
      <c r="X95" s="107"/>
      <c r="Y95" s="107"/>
      <c r="Z95" s="73"/>
      <c r="AA95" s="110" t="s">
        <v>13</v>
      </c>
      <c r="AB95" s="110"/>
      <c r="AC95" s="110"/>
      <c r="AD95" s="110"/>
      <c r="AE95" s="110"/>
      <c r="AF95" s="110"/>
      <c r="AG95" s="110"/>
      <c r="AH95" s="110"/>
      <c r="AI95" s="110"/>
      <c r="AJ95" s="73"/>
      <c r="AK95" s="111" t="s">
        <v>14</v>
      </c>
      <c r="AL95" s="111"/>
      <c r="AM95" s="111"/>
      <c r="AN95" s="111"/>
      <c r="AO95" s="111"/>
      <c r="AP95" s="111"/>
      <c r="AQ95" s="111"/>
      <c r="AR95" s="111"/>
      <c r="AS95" s="111"/>
      <c r="AT95" s="111"/>
      <c r="AU95" s="111"/>
      <c r="AV95" s="111"/>
      <c r="AW95" s="111"/>
      <c r="AX95" s="111"/>
      <c r="AY95" s="111"/>
      <c r="AZ95" s="111"/>
      <c r="BA95" s="111"/>
      <c r="BB95" s="111"/>
      <c r="BC95" s="111"/>
      <c r="BD95" s="73"/>
      <c r="BE95" s="107" t="s">
        <v>15</v>
      </c>
      <c r="BF95" s="107"/>
      <c r="BG95" s="107"/>
      <c r="BH95" s="107"/>
      <c r="BI95" s="107"/>
      <c r="BJ95" s="107"/>
      <c r="BK95" s="107"/>
      <c r="BL95" s="107"/>
    </row>
    <row r="96" spans="1:64" s="22" customFormat="1" ht="12" customHeight="1" x14ac:dyDescent="0.2">
      <c r="A96" s="76"/>
      <c r="B96" s="81"/>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c r="BI96" s="81"/>
      <c r="BJ96" s="81"/>
      <c r="BK96" s="81"/>
      <c r="BL96" s="81"/>
    </row>
    <row r="97" spans="1:79" s="22" customFormat="1" ht="19.5" customHeight="1" x14ac:dyDescent="0.2">
      <c r="A97" s="64" t="s">
        <v>55</v>
      </c>
      <c r="B97" s="174" t="s">
        <v>56</v>
      </c>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1"/>
      <c r="BI97" s="81"/>
      <c r="BJ97" s="81"/>
      <c r="BK97" s="81"/>
      <c r="BL97" s="81"/>
      <c r="BM97" s="76"/>
      <c r="BN97" s="76"/>
      <c r="BO97" s="76"/>
      <c r="BP97" s="76"/>
      <c r="BQ97" s="76"/>
      <c r="BR97" s="76"/>
      <c r="BS97" s="76"/>
      <c r="BT97" s="76"/>
      <c r="BU97" s="76"/>
      <c r="BV97" s="76"/>
      <c r="BW97" s="76"/>
      <c r="BX97" s="76"/>
      <c r="BY97" s="76"/>
      <c r="BZ97" s="76"/>
      <c r="CA97" s="76"/>
    </row>
    <row r="98" spans="1:79" ht="28.5" customHeight="1" x14ac:dyDescent="0.2">
      <c r="A98" s="114" t="s">
        <v>0</v>
      </c>
      <c r="B98" s="114"/>
      <c r="C98" s="114" t="s">
        <v>57</v>
      </c>
      <c r="D98" s="114"/>
      <c r="E98" s="114"/>
      <c r="F98" s="114"/>
      <c r="G98" s="114"/>
      <c r="H98" s="114"/>
      <c r="I98" s="114"/>
      <c r="J98" s="114"/>
      <c r="K98" s="114"/>
      <c r="L98" s="114"/>
      <c r="M98" s="114"/>
      <c r="N98" s="114"/>
      <c r="O98" s="114"/>
      <c r="P98" s="114"/>
      <c r="Q98" s="114"/>
      <c r="R98" s="114"/>
      <c r="S98" s="114"/>
      <c r="T98" s="114"/>
      <c r="U98" s="114"/>
      <c r="V98" s="114"/>
      <c r="W98" s="114"/>
      <c r="X98" s="114"/>
      <c r="Y98" s="114" t="s">
        <v>58</v>
      </c>
      <c r="Z98" s="114"/>
      <c r="AA98" s="114"/>
      <c r="AB98" s="114"/>
      <c r="AC98" s="114"/>
      <c r="AD98" s="114"/>
      <c r="AE98" s="114"/>
      <c r="AF98" s="114"/>
      <c r="AG98" s="114"/>
      <c r="AH98" s="114"/>
      <c r="AI98" s="114"/>
      <c r="AJ98" s="114"/>
      <c r="AK98" s="114"/>
      <c r="AL98" s="114"/>
      <c r="AM98" s="114"/>
      <c r="AN98" s="114"/>
      <c r="AO98" s="114"/>
      <c r="AP98" s="114"/>
      <c r="AQ98" s="54"/>
      <c r="AR98" s="54"/>
      <c r="AS98" s="54"/>
      <c r="AT98" s="54"/>
      <c r="AU98" s="54"/>
      <c r="AV98" s="54"/>
      <c r="AW98" s="54"/>
      <c r="AX98" s="54"/>
      <c r="AY98" s="54"/>
      <c r="AZ98" s="54"/>
      <c r="BA98" s="54"/>
      <c r="BB98" s="54"/>
      <c r="BC98" s="54"/>
      <c r="BD98" s="54"/>
      <c r="BE98" s="54"/>
      <c r="BF98" s="54"/>
      <c r="BG98" s="54"/>
      <c r="BH98" s="54"/>
      <c r="BI98" s="54"/>
      <c r="BJ98" s="54"/>
      <c r="BK98" s="54"/>
      <c r="BL98" s="54"/>
      <c r="BM98" s="54"/>
      <c r="BN98" s="54"/>
      <c r="BO98" s="54"/>
      <c r="BP98" s="54"/>
      <c r="BQ98" s="54"/>
      <c r="BR98" s="54"/>
      <c r="BS98" s="54"/>
      <c r="BT98" s="54"/>
      <c r="BU98" s="54"/>
      <c r="BV98" s="54"/>
      <c r="BW98" s="54"/>
      <c r="BX98" s="54"/>
      <c r="BY98" s="54"/>
      <c r="BZ98" s="54"/>
      <c r="CA98" s="54"/>
    </row>
    <row r="99" spans="1:79" ht="31.5" customHeight="1" x14ac:dyDescent="0.2">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t="s">
        <v>59</v>
      </c>
      <c r="Z99" s="114"/>
      <c r="AA99" s="114"/>
      <c r="AB99" s="114"/>
      <c r="AC99" s="114"/>
      <c r="AD99" s="114"/>
      <c r="AE99" s="114" t="s">
        <v>60</v>
      </c>
      <c r="AF99" s="114"/>
      <c r="AG99" s="114"/>
      <c r="AH99" s="114"/>
      <c r="AI99" s="114"/>
      <c r="AJ99" s="114"/>
      <c r="AK99" s="114" t="s">
        <v>61</v>
      </c>
      <c r="AL99" s="114"/>
      <c r="AM99" s="114"/>
      <c r="AN99" s="114"/>
      <c r="AO99" s="114"/>
      <c r="AP99" s="114"/>
      <c r="AQ99" s="54"/>
      <c r="AR99" s="54"/>
      <c r="AS99" s="54"/>
      <c r="AT99" s="54"/>
      <c r="AU99" s="54"/>
      <c r="AV99" s="54"/>
      <c r="AW99" s="54"/>
      <c r="AX99" s="54"/>
      <c r="AY99" s="54"/>
      <c r="AZ99" s="54"/>
      <c r="BA99" s="54"/>
      <c r="BB99" s="54"/>
      <c r="BC99" s="54"/>
      <c r="BD99" s="54"/>
      <c r="BE99" s="54"/>
      <c r="BF99" s="54"/>
      <c r="BG99" s="54"/>
      <c r="BH99" s="54"/>
      <c r="BI99" s="54"/>
      <c r="BJ99" s="54"/>
      <c r="BK99" s="54"/>
      <c r="BL99" s="54"/>
      <c r="BM99" s="54"/>
      <c r="BN99" s="54"/>
      <c r="BO99" s="54"/>
      <c r="BP99" s="54"/>
      <c r="BQ99" s="54"/>
      <c r="BR99" s="54"/>
      <c r="BS99" s="54"/>
      <c r="BT99" s="54"/>
      <c r="BU99" s="54"/>
      <c r="BV99" s="54"/>
      <c r="BW99" s="54"/>
      <c r="BX99" s="54"/>
      <c r="BY99" s="54"/>
      <c r="BZ99" s="54"/>
      <c r="CA99" s="54"/>
    </row>
    <row r="100" spans="1:79" ht="17.25" customHeight="1" x14ac:dyDescent="0.2">
      <c r="A100" s="114">
        <v>1</v>
      </c>
      <c r="B100" s="114"/>
      <c r="C100" s="114">
        <v>2</v>
      </c>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v>3</v>
      </c>
      <c r="Z100" s="114"/>
      <c r="AA100" s="114"/>
      <c r="AB100" s="114"/>
      <c r="AC100" s="114"/>
      <c r="AD100" s="114"/>
      <c r="AE100" s="114">
        <v>4</v>
      </c>
      <c r="AF100" s="114"/>
      <c r="AG100" s="114"/>
      <c r="AH100" s="114"/>
      <c r="AI100" s="114"/>
      <c r="AJ100" s="114"/>
      <c r="AK100" s="114">
        <v>5</v>
      </c>
      <c r="AL100" s="114"/>
      <c r="AM100" s="114"/>
      <c r="AN100" s="114"/>
      <c r="AO100" s="114"/>
      <c r="AP100" s="11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c r="BM100" s="54"/>
      <c r="BN100" s="54"/>
      <c r="BO100" s="54"/>
      <c r="BP100" s="54"/>
      <c r="BQ100" s="54"/>
      <c r="BR100" s="54"/>
      <c r="BS100" s="54"/>
      <c r="BT100" s="54"/>
      <c r="BU100" s="54"/>
      <c r="BV100" s="54"/>
      <c r="BW100" s="54"/>
      <c r="BX100" s="54"/>
      <c r="BY100" s="54"/>
      <c r="BZ100" s="54"/>
      <c r="CA100" s="54"/>
    </row>
    <row r="101" spans="1:79" s="22" customFormat="1" ht="17.25" hidden="1" customHeight="1" x14ac:dyDescent="0.2">
      <c r="A101" s="114" t="s">
        <v>4</v>
      </c>
      <c r="B101" s="114"/>
      <c r="C101" s="114" t="s">
        <v>5</v>
      </c>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t="s">
        <v>33</v>
      </c>
      <c r="Z101" s="114"/>
      <c r="AA101" s="114"/>
      <c r="AB101" s="114"/>
      <c r="AC101" s="114"/>
      <c r="AD101" s="114"/>
      <c r="AE101" s="114" t="s">
        <v>34</v>
      </c>
      <c r="AF101" s="114"/>
      <c r="AG101" s="114"/>
      <c r="AH101" s="114"/>
      <c r="AI101" s="114"/>
      <c r="AJ101" s="114"/>
      <c r="AK101" s="114" t="s">
        <v>62</v>
      </c>
      <c r="AL101" s="114"/>
      <c r="AM101" s="114"/>
      <c r="AN101" s="114"/>
      <c r="AO101" s="114"/>
      <c r="AP101" s="114"/>
      <c r="AQ101" s="81"/>
      <c r="AR101" s="81"/>
      <c r="AS101" s="81"/>
      <c r="AT101" s="81"/>
      <c r="AU101" s="81"/>
      <c r="AV101" s="81"/>
      <c r="AW101" s="81"/>
      <c r="AX101" s="81"/>
      <c r="AY101" s="81"/>
      <c r="AZ101" s="81"/>
      <c r="BA101" s="81"/>
      <c r="BB101" s="81"/>
      <c r="BC101" s="81"/>
      <c r="BD101" s="81"/>
      <c r="BE101" s="81"/>
      <c r="BF101" s="81"/>
      <c r="BG101" s="81"/>
      <c r="BH101" s="81"/>
      <c r="BI101" s="81"/>
      <c r="BJ101" s="81"/>
      <c r="BK101" s="81"/>
      <c r="BL101" s="81"/>
      <c r="BM101" s="76"/>
      <c r="BN101" s="76"/>
      <c r="BO101" s="76"/>
      <c r="BP101" s="76"/>
      <c r="BQ101" s="76"/>
      <c r="BR101" s="76"/>
      <c r="BS101" s="76"/>
      <c r="BT101" s="76"/>
      <c r="BU101" s="76"/>
      <c r="BV101" s="76"/>
      <c r="BW101" s="76"/>
      <c r="BX101" s="76"/>
      <c r="BY101" s="76"/>
      <c r="BZ101" s="76"/>
      <c r="CA101" s="76" t="s">
        <v>65</v>
      </c>
    </row>
    <row r="102" spans="1:79" s="22" customFormat="1" ht="15.75" hidden="1" customHeight="1" x14ac:dyDescent="0.2">
      <c r="A102" s="181">
        <v>1</v>
      </c>
      <c r="B102" s="181"/>
      <c r="C102" s="182" t="s">
        <v>290</v>
      </c>
      <c r="D102" s="183"/>
      <c r="E102" s="183"/>
      <c r="F102" s="183"/>
      <c r="G102" s="183"/>
      <c r="H102" s="183"/>
      <c r="I102" s="183"/>
      <c r="J102" s="183"/>
      <c r="K102" s="183"/>
      <c r="L102" s="183"/>
      <c r="M102" s="183"/>
      <c r="N102" s="183"/>
      <c r="O102" s="183"/>
      <c r="P102" s="183"/>
      <c r="Q102" s="183"/>
      <c r="R102" s="183"/>
      <c r="S102" s="183"/>
      <c r="T102" s="183"/>
      <c r="U102" s="183"/>
      <c r="V102" s="183"/>
      <c r="W102" s="183"/>
      <c r="X102" s="184"/>
      <c r="Y102" s="181">
        <v>0</v>
      </c>
      <c r="Z102" s="181"/>
      <c r="AA102" s="181"/>
      <c r="AB102" s="181"/>
      <c r="AC102" s="181"/>
      <c r="AD102" s="181"/>
      <c r="AE102" s="181">
        <v>0</v>
      </c>
      <c r="AF102" s="181"/>
      <c r="AG102" s="181"/>
      <c r="AH102" s="181"/>
      <c r="AI102" s="181"/>
      <c r="AJ102" s="181"/>
      <c r="AK102" s="181">
        <v>-5.8800000000000097</v>
      </c>
      <c r="AL102" s="181"/>
      <c r="AM102" s="181"/>
      <c r="AN102" s="181"/>
      <c r="AO102" s="181"/>
      <c r="AP102" s="181"/>
      <c r="AQ102" s="81"/>
      <c r="AR102" s="81"/>
      <c r="AS102" s="81"/>
      <c r="AT102" s="81"/>
      <c r="AU102" s="81"/>
      <c r="AV102" s="81"/>
      <c r="AW102" s="81"/>
      <c r="AX102" s="81"/>
      <c r="AY102" s="81"/>
      <c r="AZ102" s="81"/>
      <c r="BA102" s="81"/>
      <c r="BB102" s="81"/>
      <c r="BC102" s="81"/>
      <c r="BD102" s="81"/>
      <c r="BE102" s="81"/>
      <c r="BF102" s="81"/>
      <c r="BG102" s="81"/>
      <c r="BH102" s="81"/>
      <c r="BI102" s="81"/>
      <c r="BJ102" s="81"/>
      <c r="BK102" s="81"/>
      <c r="BL102" s="81"/>
      <c r="BM102" s="99"/>
      <c r="BN102" s="99"/>
      <c r="BO102" s="99"/>
      <c r="BP102" s="99"/>
      <c r="BQ102" s="99"/>
      <c r="BR102" s="99"/>
      <c r="BS102" s="99"/>
      <c r="BT102" s="99"/>
      <c r="BU102" s="99"/>
      <c r="BV102" s="99"/>
      <c r="BW102" s="99"/>
      <c r="BX102" s="99"/>
      <c r="BY102" s="99"/>
      <c r="BZ102" s="99"/>
      <c r="CA102" s="99" t="s">
        <v>66</v>
      </c>
    </row>
    <row r="103" spans="1:79" s="52" customFormat="1" ht="49.5" customHeight="1" x14ac:dyDescent="0.2">
      <c r="A103" s="181">
        <v>1</v>
      </c>
      <c r="B103" s="181"/>
      <c r="C103" s="187" t="s">
        <v>290</v>
      </c>
      <c r="D103" s="181"/>
      <c r="E103" s="181"/>
      <c r="F103" s="181"/>
      <c r="G103" s="181"/>
      <c r="H103" s="181"/>
      <c r="I103" s="181"/>
      <c r="J103" s="181"/>
      <c r="K103" s="181"/>
      <c r="L103" s="181"/>
      <c r="M103" s="181"/>
      <c r="N103" s="181"/>
      <c r="O103" s="181"/>
      <c r="P103" s="181"/>
      <c r="Q103" s="181"/>
      <c r="R103" s="181"/>
      <c r="S103" s="181"/>
      <c r="T103" s="181"/>
      <c r="U103" s="181"/>
      <c r="V103" s="181"/>
      <c r="W103" s="181"/>
      <c r="X103" s="181"/>
      <c r="Y103" s="181">
        <v>0</v>
      </c>
      <c r="Z103" s="181"/>
      <c r="AA103" s="181"/>
      <c r="AB103" s="181"/>
      <c r="AC103" s="181"/>
      <c r="AD103" s="181"/>
      <c r="AE103" s="181">
        <v>0</v>
      </c>
      <c r="AF103" s="181"/>
      <c r="AG103" s="181"/>
      <c r="AH103" s="181"/>
      <c r="AI103" s="181"/>
      <c r="AJ103" s="181"/>
      <c r="AK103" s="181">
        <v>-5.88</v>
      </c>
      <c r="AL103" s="181"/>
      <c r="AM103" s="181"/>
      <c r="AN103" s="181"/>
      <c r="AO103" s="181"/>
      <c r="AP103" s="181"/>
      <c r="AQ103" s="53"/>
      <c r="AR103" s="53"/>
      <c r="AS103" s="53"/>
      <c r="AT103" s="53"/>
      <c r="AU103" s="53"/>
      <c r="AV103" s="53"/>
      <c r="AW103" s="53"/>
      <c r="AX103" s="53"/>
      <c r="AY103" s="53"/>
      <c r="AZ103" s="53"/>
      <c r="BA103" s="53"/>
      <c r="BB103" s="53"/>
      <c r="BC103" s="53"/>
      <c r="BD103" s="53"/>
      <c r="BE103" s="53"/>
      <c r="BF103" s="53"/>
      <c r="BG103" s="53"/>
      <c r="BH103" s="53"/>
      <c r="BI103" s="53"/>
      <c r="BJ103" s="53"/>
      <c r="BK103" s="53"/>
      <c r="BL103" s="53"/>
      <c r="BM103" s="53"/>
      <c r="BN103" s="53"/>
      <c r="BO103" s="53"/>
      <c r="BP103" s="53"/>
      <c r="BQ103" s="53"/>
      <c r="BR103" s="53"/>
      <c r="BS103" s="53"/>
      <c r="BT103" s="53"/>
      <c r="BU103" s="53"/>
      <c r="BV103" s="53"/>
      <c r="BW103" s="53"/>
      <c r="BX103" s="53"/>
      <c r="BY103" s="53"/>
      <c r="BZ103" s="53"/>
      <c r="CA103" s="53"/>
    </row>
    <row r="104" spans="1:79" s="22" customFormat="1" ht="29.25" customHeight="1" x14ac:dyDescent="0.2">
      <c r="A104" s="64" t="s">
        <v>63</v>
      </c>
      <c r="B104" s="174" t="s">
        <v>64</v>
      </c>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76"/>
      <c r="BN104" s="76"/>
      <c r="BO104" s="76"/>
      <c r="BP104" s="76"/>
      <c r="BQ104" s="76"/>
      <c r="BR104" s="76"/>
      <c r="BS104" s="76"/>
      <c r="BT104" s="76"/>
      <c r="BU104" s="76"/>
      <c r="BV104" s="76"/>
      <c r="BW104" s="76"/>
      <c r="BX104" s="76"/>
      <c r="BY104" s="76"/>
      <c r="BZ104" s="76"/>
      <c r="CA104" s="76"/>
    </row>
    <row r="105" spans="1:79" ht="81" customHeight="1" x14ac:dyDescent="0.2">
      <c r="A105" s="175" t="s">
        <v>314</v>
      </c>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c r="AM105" s="139"/>
      <c r="AN105" s="139"/>
      <c r="AO105" s="139"/>
      <c r="AP105" s="139"/>
      <c r="AQ105" s="139"/>
      <c r="AR105" s="139"/>
      <c r="AS105" s="139"/>
      <c r="AT105" s="139"/>
      <c r="AU105" s="139"/>
      <c r="AV105" s="139"/>
      <c r="AW105" s="139"/>
      <c r="AX105" s="139"/>
      <c r="AY105" s="139"/>
      <c r="AZ105" s="139"/>
      <c r="BA105" s="139"/>
      <c r="BB105" s="139"/>
      <c r="BC105" s="139"/>
      <c r="BD105" s="139"/>
      <c r="BE105" s="139"/>
      <c r="BF105" s="139"/>
      <c r="BG105" s="139"/>
      <c r="BH105" s="139"/>
      <c r="BI105" s="139"/>
      <c r="BJ105" s="139"/>
      <c r="BK105" s="139"/>
      <c r="BL105" s="139"/>
      <c r="BM105" s="54"/>
      <c r="BN105" s="54"/>
      <c r="BO105" s="54"/>
      <c r="BP105" s="54"/>
      <c r="BQ105" s="54"/>
      <c r="BR105" s="54"/>
      <c r="BS105" s="54"/>
      <c r="BT105" s="54"/>
      <c r="BU105" s="54"/>
      <c r="BV105" s="54"/>
      <c r="BW105" s="54"/>
      <c r="BX105" s="54"/>
      <c r="BY105" s="54"/>
      <c r="BZ105" s="54"/>
      <c r="CA105" s="54"/>
    </row>
    <row r="106" spans="1:79" s="22" customFormat="1" ht="12" customHeight="1" x14ac:dyDescent="0.2">
      <c r="A106" s="76"/>
      <c r="B106" s="81"/>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76"/>
      <c r="BN106" s="76"/>
      <c r="BO106" s="76"/>
      <c r="BP106" s="76"/>
      <c r="BQ106" s="76"/>
      <c r="BR106" s="76"/>
      <c r="BS106" s="76"/>
      <c r="BT106" s="76"/>
      <c r="BU106" s="76"/>
      <c r="BV106" s="76"/>
      <c r="BW106" s="76"/>
      <c r="BX106" s="76"/>
      <c r="BY106" s="76"/>
      <c r="BZ106" s="76"/>
      <c r="CA106" s="76"/>
    </row>
    <row r="107" spans="1:79" ht="15.95" customHeight="1" x14ac:dyDescent="0.25">
      <c r="A107" s="75"/>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c r="BM107" s="54"/>
      <c r="BN107" s="54"/>
      <c r="BO107" s="54"/>
      <c r="BP107" s="54"/>
      <c r="BQ107" s="54"/>
      <c r="BR107" s="54"/>
      <c r="BS107" s="54"/>
      <c r="BT107" s="54"/>
      <c r="BU107" s="54"/>
      <c r="BV107" s="54"/>
      <c r="BW107" s="54"/>
      <c r="BX107" s="54"/>
      <c r="BY107" s="54"/>
      <c r="BZ107" s="54"/>
      <c r="CA107" s="54"/>
    </row>
    <row r="108" spans="1:79" ht="42" customHeight="1" x14ac:dyDescent="0.25">
      <c r="A108" s="176" t="s">
        <v>81</v>
      </c>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77"/>
      <c r="X108" s="177"/>
      <c r="Y108" s="177"/>
      <c r="Z108" s="177"/>
      <c r="AA108" s="177"/>
      <c r="AB108" s="177"/>
      <c r="AC108" s="177"/>
      <c r="AD108" s="177"/>
      <c r="AE108" s="177"/>
      <c r="AF108" s="177"/>
      <c r="AG108" s="177"/>
      <c r="AH108" s="177"/>
      <c r="AI108" s="177"/>
      <c r="AJ108" s="177"/>
      <c r="AK108" s="177"/>
      <c r="AL108" s="177"/>
      <c r="AM108" s="177"/>
      <c r="AN108" s="56"/>
      <c r="AO108" s="56"/>
      <c r="AP108" s="178" t="s">
        <v>82</v>
      </c>
      <c r="AQ108" s="179"/>
      <c r="AR108" s="179"/>
      <c r="AS108" s="179"/>
      <c r="AT108" s="179"/>
      <c r="AU108" s="179"/>
      <c r="AV108" s="179"/>
      <c r="AW108" s="179"/>
      <c r="AX108" s="179"/>
      <c r="AY108" s="179"/>
      <c r="AZ108" s="179"/>
      <c r="BA108" s="179"/>
      <c r="BB108" s="179"/>
      <c r="BC108" s="179"/>
      <c r="BD108" s="179"/>
      <c r="BE108" s="179"/>
      <c r="BF108" s="179"/>
      <c r="BG108" s="179"/>
      <c r="BH108" s="179"/>
      <c r="BI108" s="54"/>
      <c r="BJ108" s="54"/>
      <c r="BK108" s="54"/>
      <c r="BL108" s="54"/>
      <c r="BM108" s="54"/>
      <c r="BN108" s="54"/>
      <c r="BO108" s="54"/>
      <c r="BP108" s="54"/>
      <c r="BQ108" s="54"/>
      <c r="BR108" s="54"/>
      <c r="BS108" s="54"/>
      <c r="BT108" s="54"/>
      <c r="BU108" s="54"/>
      <c r="BV108" s="54"/>
      <c r="BW108" s="54"/>
      <c r="BX108" s="54"/>
      <c r="BY108" s="54"/>
      <c r="BZ108" s="54"/>
      <c r="CA108" s="54"/>
    </row>
    <row r="109" spans="1:79" x14ac:dyDescent="0.2">
      <c r="A109" s="54"/>
      <c r="B109" s="54"/>
      <c r="C109" s="54"/>
      <c r="D109" s="54"/>
      <c r="E109" s="54"/>
      <c r="F109" s="54"/>
      <c r="G109" s="54"/>
      <c r="H109" s="54"/>
      <c r="I109" s="54"/>
      <c r="J109" s="54"/>
      <c r="K109" s="54"/>
      <c r="L109" s="54"/>
      <c r="M109" s="54"/>
      <c r="N109" s="54"/>
      <c r="O109" s="54"/>
      <c r="P109" s="54"/>
      <c r="Q109" s="54"/>
      <c r="R109" s="54"/>
      <c r="S109" s="54"/>
      <c r="T109" s="54"/>
      <c r="U109" s="54"/>
      <c r="V109" s="54"/>
      <c r="W109" s="180" t="s">
        <v>3</v>
      </c>
      <c r="X109" s="180"/>
      <c r="Y109" s="180"/>
      <c r="Z109" s="180"/>
      <c r="AA109" s="180"/>
      <c r="AB109" s="180"/>
      <c r="AC109" s="180"/>
      <c r="AD109" s="180"/>
      <c r="AE109" s="180"/>
      <c r="AF109" s="180"/>
      <c r="AG109" s="180"/>
      <c r="AH109" s="180"/>
      <c r="AI109" s="180"/>
      <c r="AJ109" s="180"/>
      <c r="AK109" s="180"/>
      <c r="AL109" s="180"/>
      <c r="AM109" s="180"/>
      <c r="AN109" s="57"/>
      <c r="AO109" s="57"/>
      <c r="AP109" s="180" t="s">
        <v>18</v>
      </c>
      <c r="AQ109" s="180"/>
      <c r="AR109" s="180"/>
      <c r="AS109" s="180"/>
      <c r="AT109" s="180"/>
      <c r="AU109" s="180"/>
      <c r="AV109" s="180"/>
      <c r="AW109" s="180"/>
      <c r="AX109" s="180"/>
      <c r="AY109" s="180"/>
      <c r="AZ109" s="180"/>
      <c r="BA109" s="180"/>
      <c r="BB109" s="180"/>
      <c r="BC109" s="180"/>
      <c r="BD109" s="180"/>
      <c r="BE109" s="180"/>
      <c r="BF109" s="180"/>
      <c r="BG109" s="180"/>
      <c r="BH109" s="180"/>
      <c r="BI109" s="54"/>
      <c r="BJ109" s="54"/>
      <c r="BK109" s="54"/>
      <c r="BL109" s="54"/>
      <c r="BM109" s="54"/>
      <c r="BN109" s="54"/>
      <c r="BO109" s="54"/>
      <c r="BP109" s="54"/>
      <c r="BQ109" s="54"/>
      <c r="BR109" s="54"/>
      <c r="BS109" s="54"/>
      <c r="BT109" s="54"/>
      <c r="BU109" s="54"/>
      <c r="BV109" s="54"/>
      <c r="BW109" s="54"/>
      <c r="BX109" s="54"/>
      <c r="BY109" s="54"/>
      <c r="BZ109" s="54"/>
      <c r="CA109" s="54"/>
    </row>
  </sheetData>
  <mergeCells count="190">
    <mergeCell ref="C35:X35"/>
    <mergeCell ref="Y35:AD35"/>
    <mergeCell ref="AE35:AJ35"/>
    <mergeCell ref="AW33:BB33"/>
    <mergeCell ref="BC33:BH33"/>
    <mergeCell ref="A33:B33"/>
    <mergeCell ref="C33:X33"/>
    <mergeCell ref="Y33:AD33"/>
    <mergeCell ref="AE33:AJ33"/>
    <mergeCell ref="AK33:AP33"/>
    <mergeCell ref="AQ33:AV33"/>
    <mergeCell ref="AK35:AP35"/>
    <mergeCell ref="A34:BH34"/>
    <mergeCell ref="AE99:AJ99"/>
    <mergeCell ref="AK99:AP99"/>
    <mergeCell ref="B97:AE97"/>
    <mergeCell ref="A98:B99"/>
    <mergeCell ref="C98:X99"/>
    <mergeCell ref="AW31:BB31"/>
    <mergeCell ref="BC31:BH31"/>
    <mergeCell ref="A32:B32"/>
    <mergeCell ref="C32:X32"/>
    <mergeCell ref="Y32:AD32"/>
    <mergeCell ref="AE32:AJ32"/>
    <mergeCell ref="AK32:AP32"/>
    <mergeCell ref="AQ32:AV32"/>
    <mergeCell ref="AW32:BB32"/>
    <mergeCell ref="BC32:BH32"/>
    <mergeCell ref="A31:B31"/>
    <mergeCell ref="C31:X31"/>
    <mergeCell ref="Y31:AD31"/>
    <mergeCell ref="AE31:AJ31"/>
    <mergeCell ref="AK31:AP31"/>
    <mergeCell ref="AQ31:AV31"/>
    <mergeCell ref="AQ36:AV36"/>
    <mergeCell ref="AW36:BB36"/>
    <mergeCell ref="BC36:BH36"/>
    <mergeCell ref="AK95:BC95"/>
    <mergeCell ref="B94:L94"/>
    <mergeCell ref="N94:Y94"/>
    <mergeCell ref="AA94:AI94"/>
    <mergeCell ref="AK94:BC94"/>
    <mergeCell ref="A36:B36"/>
    <mergeCell ref="B104:AE104"/>
    <mergeCell ref="A105:BL105"/>
    <mergeCell ref="AK101:AP101"/>
    <mergeCell ref="A102:B102"/>
    <mergeCell ref="C102:X102"/>
    <mergeCell ref="Y102:AD102"/>
    <mergeCell ref="AE102:AJ102"/>
    <mergeCell ref="AK102:AP102"/>
    <mergeCell ref="A101:B101"/>
    <mergeCell ref="C101:X101"/>
    <mergeCell ref="Y101:AD101"/>
    <mergeCell ref="AE101:AJ101"/>
    <mergeCell ref="AK100:AP100"/>
    <mergeCell ref="A100:B100"/>
    <mergeCell ref="C100:X100"/>
    <mergeCell ref="Y100:AD100"/>
    <mergeCell ref="AE100:AJ100"/>
    <mergeCell ref="Y99:AD99"/>
    <mergeCell ref="C70:D70"/>
    <mergeCell ref="AP109:BH109"/>
    <mergeCell ref="W109:AM109"/>
    <mergeCell ref="A108:V108"/>
    <mergeCell ref="W108:AM108"/>
    <mergeCell ref="A103:B103"/>
    <mergeCell ref="C103:X103"/>
    <mergeCell ref="Y103:AD103"/>
    <mergeCell ref="AE103:AJ103"/>
    <mergeCell ref="AK103:AP103"/>
    <mergeCell ref="N91:AS91"/>
    <mergeCell ref="AU91:BB91"/>
    <mergeCell ref="B89:L89"/>
    <mergeCell ref="B92:L92"/>
    <mergeCell ref="BE94:BL94"/>
    <mergeCell ref="BE95:BL95"/>
    <mergeCell ref="N92:AS92"/>
    <mergeCell ref="AU92:BB92"/>
    <mergeCell ref="AP108:BH108"/>
    <mergeCell ref="B91:L91"/>
    <mergeCell ref="Y98:AP98"/>
    <mergeCell ref="B95:L95"/>
    <mergeCell ref="N95:Y95"/>
    <mergeCell ref="AA95:AI95"/>
    <mergeCell ref="A86:BL86"/>
    <mergeCell ref="B88:L88"/>
    <mergeCell ref="N88:AS88"/>
    <mergeCell ref="AU88:BB88"/>
    <mergeCell ref="N89:AS89"/>
    <mergeCell ref="A44:X44"/>
    <mergeCell ref="Y44:AK44"/>
    <mergeCell ref="AL44:BH44"/>
    <mergeCell ref="A45:X45"/>
    <mergeCell ref="Y45:AK45"/>
    <mergeCell ref="AL45:BH45"/>
    <mergeCell ref="AU89:BB89"/>
    <mergeCell ref="A85:BL85"/>
    <mergeCell ref="BE84:BL84"/>
    <mergeCell ref="A51:BH51"/>
    <mergeCell ref="A57:BH57"/>
    <mergeCell ref="A63:BH63"/>
    <mergeCell ref="E70:L70"/>
    <mergeCell ref="B59:AW59"/>
    <mergeCell ref="A77:BL77"/>
    <mergeCell ref="C74:D74"/>
    <mergeCell ref="E74:BH74"/>
    <mergeCell ref="A67:BH67"/>
    <mergeCell ref="A69:BH69"/>
    <mergeCell ref="A42:X42"/>
    <mergeCell ref="Y42:AK42"/>
    <mergeCell ref="AL42:BH42"/>
    <mergeCell ref="A43:X43"/>
    <mergeCell ref="Y43:AK43"/>
    <mergeCell ref="AL43:BH43"/>
    <mergeCell ref="A40:BL40"/>
    <mergeCell ref="BC30:BH30"/>
    <mergeCell ref="AW30:BB30"/>
    <mergeCell ref="AQ30:AV30"/>
    <mergeCell ref="AK30:AP30"/>
    <mergeCell ref="C30:X30"/>
    <mergeCell ref="A35:B35"/>
    <mergeCell ref="A38:AD38"/>
    <mergeCell ref="AE30:AJ30"/>
    <mergeCell ref="A30:B30"/>
    <mergeCell ref="Y30:AD30"/>
    <mergeCell ref="C36:X36"/>
    <mergeCell ref="Y36:AD36"/>
    <mergeCell ref="AE36:AJ36"/>
    <mergeCell ref="AK36:AP36"/>
    <mergeCell ref="AQ35:AV35"/>
    <mergeCell ref="AW35:BB35"/>
    <mergeCell ref="BC35:BH35"/>
    <mergeCell ref="AQ29:AV29"/>
    <mergeCell ref="AK29:AP29"/>
    <mergeCell ref="BC29:BH29"/>
    <mergeCell ref="A29:B29"/>
    <mergeCell ref="C29:X29"/>
    <mergeCell ref="AW29:BB29"/>
    <mergeCell ref="AE29:AJ29"/>
    <mergeCell ref="Y29:AD29"/>
    <mergeCell ref="A24:BH24"/>
    <mergeCell ref="A25:B26"/>
    <mergeCell ref="A27:B27"/>
    <mergeCell ref="Y25:AP25"/>
    <mergeCell ref="AE26:AJ26"/>
    <mergeCell ref="Y26:AD26"/>
    <mergeCell ref="Y27:AD27"/>
    <mergeCell ref="C25:X26"/>
    <mergeCell ref="A28:BH28"/>
    <mergeCell ref="AQ26:AV26"/>
    <mergeCell ref="AE27:AJ27"/>
    <mergeCell ref="AQ27:AV27"/>
    <mergeCell ref="AK26:AP26"/>
    <mergeCell ref="AK27:AP27"/>
    <mergeCell ref="BC26:BH26"/>
    <mergeCell ref="BC27:BH27"/>
    <mergeCell ref="AW26:BB26"/>
    <mergeCell ref="AW27:BB27"/>
    <mergeCell ref="C27:X27"/>
    <mergeCell ref="A23:BN23"/>
    <mergeCell ref="AQ25:BH25"/>
    <mergeCell ref="AU14:BB14"/>
    <mergeCell ref="B16:L16"/>
    <mergeCell ref="N16:AS16"/>
    <mergeCell ref="AU16:BB16"/>
    <mergeCell ref="B14:L14"/>
    <mergeCell ref="AU17:BB17"/>
    <mergeCell ref="AK20:BC20"/>
    <mergeCell ref="N14:AS14"/>
    <mergeCell ref="B17:L17"/>
    <mergeCell ref="N17:AS17"/>
    <mergeCell ref="BE19:BL19"/>
    <mergeCell ref="BE20:BL20"/>
    <mergeCell ref="B19:L19"/>
    <mergeCell ref="N19:Y19"/>
    <mergeCell ref="AA19:AI19"/>
    <mergeCell ref="AK19:BC19"/>
    <mergeCell ref="B20:L20"/>
    <mergeCell ref="N20:Y20"/>
    <mergeCell ref="AA20:AI20"/>
    <mergeCell ref="AO2:BL6"/>
    <mergeCell ref="A7:BL7"/>
    <mergeCell ref="A8:BL8"/>
    <mergeCell ref="A9:BL9"/>
    <mergeCell ref="N13:AS13"/>
    <mergeCell ref="AU13:BB13"/>
    <mergeCell ref="A10:BL10"/>
    <mergeCell ref="A11:BL11"/>
    <mergeCell ref="B13:L13"/>
  </mergeCells>
  <conditionalFormatting sqref="C78">
    <cfRule type="cellIs" dxfId="9" priority="1" stopIfTrue="1" operator="equal">
      <formula>$C77</formula>
    </cfRule>
  </conditionalFormatting>
  <conditionalFormatting sqref="A78:B78 B46:B47 B64:B76 B49:B50 B52:B56 A38:A76 A30:B33 A36:B36 B58:B62">
    <cfRule type="cellIs" dxfId="8" priority="2" stopIfTrue="1" operator="equal">
      <formula>0</formula>
    </cfRule>
  </conditionalFormatting>
  <conditionalFormatting sqref="C64:C76">
    <cfRule type="cellIs" dxfId="7" priority="3" stopIfTrue="1" operator="equal">
      <formula>$C55</formula>
    </cfRule>
  </conditionalFormatting>
  <conditionalFormatting sqref="C53:C56 C58:C62">
    <cfRule type="cellIs" dxfId="6" priority="4" stopIfTrue="1" operator="equal">
      <formula>$C37</formula>
    </cfRule>
  </conditionalFormatting>
  <conditionalFormatting sqref="C52">
    <cfRule type="cellIs" dxfId="5" priority="15" stopIfTrue="1" operator="equal">
      <formula>$C36</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52" max="68" man="1"/>
    <brk id="83" max="68" man="1"/>
  </rowBreaks>
  <drawing r:id="rId2"/>
  <legacyDrawing r:id="rId3"/>
  <oleObjects>
    <mc:AlternateContent xmlns:mc="http://schemas.openxmlformats.org/markup-compatibility/2006">
      <mc:Choice Requires="x14">
        <oleObject progId="Equation.3" shapeId="14337" r:id="rId4">
          <objectPr defaultSize="0" autoPict="0" r:id="rId5">
            <anchor moveWithCells="1" sizeWithCells="1">
              <from>
                <xdr:col>1</xdr:col>
                <xdr:colOff>171450</xdr:colOff>
                <xdr:row>46</xdr:row>
                <xdr:rowOff>171450</xdr:rowOff>
              </from>
              <to>
                <xdr:col>17</xdr:col>
                <xdr:colOff>142875</xdr:colOff>
                <xdr:row>50</xdr:row>
                <xdr:rowOff>28575</xdr:rowOff>
              </to>
            </anchor>
          </objectPr>
        </oleObject>
      </mc:Choice>
      <mc:Fallback>
        <oleObject progId="Equation.3" shapeId="14337" r:id="rId4"/>
      </mc:Fallback>
    </mc:AlternateContent>
    <mc:AlternateContent xmlns:mc="http://schemas.openxmlformats.org/markup-compatibility/2006">
      <mc:Choice Requires="x14">
        <oleObject progId="Equation.3" shapeId="14338" r:id="rId6">
          <objectPr defaultSize="0" autoPict="0" r:id="rId7">
            <anchor moveWithCells="1" sizeWithCells="1">
              <from>
                <xdr:col>1</xdr:col>
                <xdr:colOff>180975</xdr:colOff>
                <xdr:row>52</xdr:row>
                <xdr:rowOff>190500</xdr:rowOff>
              </from>
              <to>
                <xdr:col>15</xdr:col>
                <xdr:colOff>161925</xdr:colOff>
                <xdr:row>56</xdr:row>
                <xdr:rowOff>57150</xdr:rowOff>
              </to>
            </anchor>
          </objectPr>
        </oleObject>
      </mc:Choice>
      <mc:Fallback>
        <oleObject progId="Equation.3" shapeId="14338" r:id="rId6"/>
      </mc:Fallback>
    </mc:AlternateContent>
    <mc:AlternateContent xmlns:mc="http://schemas.openxmlformats.org/markup-compatibility/2006">
      <mc:Choice Requires="x14">
        <oleObject progId="Equation.3" shapeId="14339" r:id="rId8">
          <objectPr defaultSize="0" autoPict="0" r:id="rId9">
            <anchor moveWithCells="1">
              <from>
                <xdr:col>26</xdr:col>
                <xdr:colOff>28575</xdr:colOff>
                <xdr:row>36</xdr:row>
                <xdr:rowOff>47625</xdr:rowOff>
              </from>
              <to>
                <xdr:col>29</xdr:col>
                <xdr:colOff>114300</xdr:colOff>
                <xdr:row>38</xdr:row>
                <xdr:rowOff>133350</xdr:rowOff>
              </to>
            </anchor>
          </objectPr>
        </oleObject>
      </mc:Choice>
      <mc:Fallback>
        <oleObject progId="Equation.3" shapeId="14339" r:id="rId8"/>
      </mc:Fallback>
    </mc:AlternateContent>
    <mc:AlternateContent xmlns:mc="http://schemas.openxmlformats.org/markup-compatibility/2006">
      <mc:Choice Requires="x14">
        <oleObject progId="Equation.3" shapeId="14340" r:id="rId10">
          <objectPr defaultSize="0" autoPict="0" r:id="rId11">
            <anchor moveWithCells="1" sizeWithCells="1">
              <from>
                <xdr:col>1</xdr:col>
                <xdr:colOff>190500</xdr:colOff>
                <xdr:row>59</xdr:row>
                <xdr:rowOff>47625</xdr:rowOff>
              </from>
              <to>
                <xdr:col>18</xdr:col>
                <xdr:colOff>47625</xdr:colOff>
                <xdr:row>62</xdr:row>
                <xdr:rowOff>38100</xdr:rowOff>
              </to>
            </anchor>
          </objectPr>
        </oleObject>
      </mc:Choice>
      <mc:Fallback>
        <oleObject progId="Equation.3" shapeId="14340" r:id="rId10"/>
      </mc:Fallback>
    </mc:AlternateContent>
    <mc:AlternateContent xmlns:mc="http://schemas.openxmlformats.org/markup-compatibility/2006">
      <mc:Choice Requires="x14">
        <oleObject progId="Equation.3" shapeId="14341" r:id="rId12">
          <objectPr defaultSize="0" autoPict="0" r:id="rId13">
            <anchor moveWithCells="1" sizeWithCells="1">
              <from>
                <xdr:col>1</xdr:col>
                <xdr:colOff>180975</xdr:colOff>
                <xdr:row>63</xdr:row>
                <xdr:rowOff>133350</xdr:rowOff>
              </from>
              <to>
                <xdr:col>7</xdr:col>
                <xdr:colOff>85725</xdr:colOff>
                <xdr:row>66</xdr:row>
                <xdr:rowOff>95250</xdr:rowOff>
              </to>
            </anchor>
          </objectPr>
        </oleObject>
      </mc:Choice>
      <mc:Fallback>
        <oleObject progId="Equation.3" shapeId="14341" r:id="rId12"/>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V106"/>
  <sheetViews>
    <sheetView view="pageBreakPreview" topLeftCell="A73" zoomScale="60" zoomScaleNormal="70" workbookViewId="0">
      <selection activeCell="Q104" sqref="Q104"/>
    </sheetView>
  </sheetViews>
  <sheetFormatPr defaultColWidth="9.140625" defaultRowHeight="12.75" x14ac:dyDescent="0.2"/>
  <cols>
    <col min="1" max="1" width="3.28515625" style="1" customWidth="1"/>
    <col min="2" max="2" width="3.42578125" style="1" customWidth="1"/>
    <col min="3" max="77" width="2.85546875" style="1" customWidth="1"/>
    <col min="78" max="78" width="3" style="1" hidden="1" customWidth="1"/>
    <col min="79" max="79" width="4.42578125" style="1" hidden="1" customWidth="1"/>
    <col min="80" max="80" width="2.28515625" style="1" customWidth="1"/>
    <col min="81" max="16384" width="9.140625" style="1"/>
  </cols>
  <sheetData>
    <row r="1" spans="1:64" ht="9" hidden="1" customHeight="1" x14ac:dyDescent="0.2"/>
    <row r="2" spans="1:64" ht="9" hidden="1" customHeight="1" x14ac:dyDescent="0.2">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row>
    <row r="3" spans="1:64" ht="9" hidden="1" customHeight="1" x14ac:dyDescent="0.2">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64" ht="15.75" hidden="1" customHeight="1" x14ac:dyDescent="0.2">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row>
    <row r="7" spans="1:64" ht="9.75" hidden="1" customHeight="1" x14ac:dyDescent="0.2">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row>
    <row r="8" spans="1:64" ht="9.75" hidden="1" customHeight="1" x14ac:dyDescent="0.2">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row>
    <row r="9" spans="1:64" ht="8.25" hidden="1" customHeight="1" x14ac:dyDescent="0.2">
      <c r="A9" s="101"/>
      <c r="B9" s="101"/>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row>
    <row r="10" spans="1:64" ht="15.75" x14ac:dyDescent="0.2">
      <c r="A10" s="102" t="s">
        <v>20</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
      <c r="A11" s="102" t="s">
        <v>85</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6" customHeight="1" x14ac:dyDescent="0.2">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4" ht="27.95" customHeight="1" x14ac:dyDescent="0.2">
      <c r="A13" s="10" t="s">
        <v>2</v>
      </c>
      <c r="B13" s="103" t="s">
        <v>79</v>
      </c>
      <c r="C13" s="104"/>
      <c r="D13" s="104"/>
      <c r="E13" s="104"/>
      <c r="F13" s="104"/>
      <c r="G13" s="104"/>
      <c r="H13" s="104"/>
      <c r="I13" s="104"/>
      <c r="J13" s="104"/>
      <c r="K13" s="104"/>
      <c r="L13" s="104"/>
      <c r="M13" s="11"/>
      <c r="N13" s="105" t="s">
        <v>80</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2"/>
      <c r="AU13" s="103" t="s">
        <v>83</v>
      </c>
      <c r="AV13" s="104"/>
      <c r="AW13" s="104"/>
      <c r="AX13" s="104"/>
      <c r="AY13" s="104"/>
      <c r="AZ13" s="104"/>
      <c r="BA13" s="104"/>
      <c r="BB13" s="104"/>
      <c r="BC13" s="12"/>
      <c r="BD13" s="12"/>
      <c r="BE13" s="12"/>
      <c r="BF13" s="12"/>
      <c r="BG13" s="12"/>
      <c r="BH13" s="12"/>
      <c r="BI13" s="12"/>
      <c r="BJ13" s="12"/>
      <c r="BK13" s="12"/>
      <c r="BL13" s="12"/>
    </row>
    <row r="14" spans="1:64" ht="21.75" customHeight="1" x14ac:dyDescent="0.2">
      <c r="A14" s="13"/>
      <c r="B14" s="107" t="s">
        <v>8</v>
      </c>
      <c r="C14" s="107"/>
      <c r="D14" s="107"/>
      <c r="E14" s="107"/>
      <c r="F14" s="107"/>
      <c r="G14" s="107"/>
      <c r="H14" s="107"/>
      <c r="I14" s="107"/>
      <c r="J14" s="107"/>
      <c r="K14" s="107"/>
      <c r="L14" s="107"/>
      <c r="M14" s="13"/>
      <c r="N14" s="108" t="s">
        <v>9</v>
      </c>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3"/>
      <c r="AU14" s="107" t="s">
        <v>10</v>
      </c>
      <c r="AV14" s="107"/>
      <c r="AW14" s="107"/>
      <c r="AX14" s="107"/>
      <c r="AY14" s="107"/>
      <c r="AZ14" s="107"/>
      <c r="BA14" s="107"/>
      <c r="BB14" s="107"/>
      <c r="BC14" s="13"/>
      <c r="BD14" s="13"/>
      <c r="BE14" s="13"/>
      <c r="BF14" s="13"/>
      <c r="BG14" s="13"/>
      <c r="BH14" s="13"/>
      <c r="BI14" s="13"/>
      <c r="BJ14" s="13"/>
      <c r="BK14" s="13"/>
      <c r="BL14" s="13"/>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4"/>
      <c r="BF15" s="14"/>
      <c r="BG15" s="14"/>
      <c r="BH15" s="14"/>
      <c r="BI15" s="14"/>
      <c r="BJ15" s="14"/>
      <c r="BK15" s="14"/>
      <c r="BL15" s="14"/>
    </row>
    <row r="16" spans="1:64" ht="27.95" customHeight="1" x14ac:dyDescent="0.2">
      <c r="A16" s="15" t="s">
        <v>6</v>
      </c>
      <c r="B16" s="103" t="s">
        <v>89</v>
      </c>
      <c r="C16" s="104"/>
      <c r="D16" s="104"/>
      <c r="E16" s="104"/>
      <c r="F16" s="104"/>
      <c r="G16" s="104"/>
      <c r="H16" s="104"/>
      <c r="I16" s="104"/>
      <c r="J16" s="104"/>
      <c r="K16" s="104"/>
      <c r="L16" s="104"/>
      <c r="M16" s="11"/>
      <c r="N16" s="105" t="s">
        <v>88</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2"/>
      <c r="AU16" s="103" t="s">
        <v>83</v>
      </c>
      <c r="AV16" s="104"/>
      <c r="AW16" s="104"/>
      <c r="AX16" s="104"/>
      <c r="AY16" s="104"/>
      <c r="AZ16" s="104"/>
      <c r="BA16" s="104"/>
      <c r="BB16" s="104"/>
      <c r="BC16" s="16"/>
      <c r="BD16" s="16"/>
      <c r="BE16" s="16"/>
      <c r="BF16" s="16"/>
      <c r="BG16" s="16"/>
      <c r="BH16" s="16"/>
      <c r="BI16" s="16"/>
      <c r="BJ16" s="16"/>
      <c r="BK16" s="16"/>
      <c r="BL16" s="17"/>
    </row>
    <row r="17" spans="1:79" ht="23.25" customHeight="1" x14ac:dyDescent="0.2">
      <c r="A17" s="18"/>
      <c r="B17" s="107" t="s">
        <v>8</v>
      </c>
      <c r="C17" s="107"/>
      <c r="D17" s="107"/>
      <c r="E17" s="107"/>
      <c r="F17" s="107"/>
      <c r="G17" s="107"/>
      <c r="H17" s="107"/>
      <c r="I17" s="107"/>
      <c r="J17" s="107"/>
      <c r="K17" s="107"/>
      <c r="L17" s="107"/>
      <c r="M17" s="13"/>
      <c r="N17" s="108" t="s">
        <v>11</v>
      </c>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3"/>
      <c r="AU17" s="107" t="s">
        <v>10</v>
      </c>
      <c r="AV17" s="107"/>
      <c r="AW17" s="107"/>
      <c r="AX17" s="107"/>
      <c r="AY17" s="107"/>
      <c r="AZ17" s="107"/>
      <c r="BA17" s="107"/>
      <c r="BB17" s="107"/>
      <c r="BC17" s="19"/>
      <c r="BD17" s="19"/>
      <c r="BE17" s="19"/>
      <c r="BF17" s="19"/>
      <c r="BG17" s="19"/>
      <c r="BH17" s="19"/>
      <c r="BI17" s="19"/>
      <c r="BJ17" s="19"/>
      <c r="BK17" s="20"/>
      <c r="BL17" s="19"/>
    </row>
    <row r="18" spans="1:79"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79" ht="42.75" customHeight="1" x14ac:dyDescent="0.2">
      <c r="A19" s="10" t="s">
        <v>7</v>
      </c>
      <c r="B19" s="103" t="s">
        <v>297</v>
      </c>
      <c r="C19" s="104"/>
      <c r="D19" s="104"/>
      <c r="E19" s="104"/>
      <c r="F19" s="104"/>
      <c r="G19" s="104"/>
      <c r="H19" s="104"/>
      <c r="I19" s="104"/>
      <c r="J19" s="104"/>
      <c r="K19" s="104"/>
      <c r="L19" s="104"/>
      <c r="M19"/>
      <c r="N19" s="103" t="s">
        <v>299</v>
      </c>
      <c r="O19" s="104"/>
      <c r="P19" s="104"/>
      <c r="Q19" s="104"/>
      <c r="R19" s="104"/>
      <c r="S19" s="104"/>
      <c r="T19" s="104"/>
      <c r="U19" s="104"/>
      <c r="V19" s="104"/>
      <c r="W19" s="104"/>
      <c r="X19" s="104"/>
      <c r="Y19" s="104"/>
      <c r="Z19" s="16"/>
      <c r="AA19" s="103" t="s">
        <v>237</v>
      </c>
      <c r="AB19" s="104"/>
      <c r="AC19" s="104"/>
      <c r="AD19" s="104"/>
      <c r="AE19" s="104"/>
      <c r="AF19" s="104"/>
      <c r="AG19" s="104"/>
      <c r="AH19" s="104"/>
      <c r="AI19" s="104"/>
      <c r="AJ19" s="16"/>
      <c r="AK19" s="109" t="s">
        <v>298</v>
      </c>
      <c r="AL19" s="106"/>
      <c r="AM19" s="106"/>
      <c r="AN19" s="106"/>
      <c r="AO19" s="106"/>
      <c r="AP19" s="106"/>
      <c r="AQ19" s="106"/>
      <c r="AR19" s="106"/>
      <c r="AS19" s="106"/>
      <c r="AT19" s="106"/>
      <c r="AU19" s="106"/>
      <c r="AV19" s="106"/>
      <c r="AW19" s="106"/>
      <c r="AX19" s="106"/>
      <c r="AY19" s="106"/>
      <c r="AZ19" s="106"/>
      <c r="BA19" s="106"/>
      <c r="BB19" s="106"/>
      <c r="BC19" s="106"/>
      <c r="BD19" s="16"/>
      <c r="BE19" s="103" t="s">
        <v>84</v>
      </c>
      <c r="BF19" s="104"/>
      <c r="BG19" s="104"/>
      <c r="BH19" s="104"/>
      <c r="BI19" s="104"/>
      <c r="BJ19" s="104"/>
      <c r="BK19" s="104"/>
      <c r="BL19" s="104"/>
    </row>
    <row r="20" spans="1:79" ht="23.25" customHeight="1" x14ac:dyDescent="0.2">
      <c r="A20"/>
      <c r="B20" s="107" t="s">
        <v>8</v>
      </c>
      <c r="C20" s="107"/>
      <c r="D20" s="107"/>
      <c r="E20" s="107"/>
      <c r="F20" s="107"/>
      <c r="G20" s="107"/>
      <c r="H20" s="107"/>
      <c r="I20" s="107"/>
      <c r="J20" s="107"/>
      <c r="K20" s="107"/>
      <c r="L20" s="107"/>
      <c r="M20"/>
      <c r="N20" s="107" t="s">
        <v>12</v>
      </c>
      <c r="O20" s="107"/>
      <c r="P20" s="107"/>
      <c r="Q20" s="107"/>
      <c r="R20" s="107"/>
      <c r="S20" s="107"/>
      <c r="T20" s="107"/>
      <c r="U20" s="107"/>
      <c r="V20" s="107"/>
      <c r="W20" s="107"/>
      <c r="X20" s="107"/>
      <c r="Y20" s="107"/>
      <c r="Z20" s="19"/>
      <c r="AA20" s="110" t="s">
        <v>13</v>
      </c>
      <c r="AB20" s="110"/>
      <c r="AC20" s="110"/>
      <c r="AD20" s="110"/>
      <c r="AE20" s="110"/>
      <c r="AF20" s="110"/>
      <c r="AG20" s="110"/>
      <c r="AH20" s="110"/>
      <c r="AI20" s="110"/>
      <c r="AJ20" s="19"/>
      <c r="AK20" s="111" t="s">
        <v>14</v>
      </c>
      <c r="AL20" s="111"/>
      <c r="AM20" s="111"/>
      <c r="AN20" s="111"/>
      <c r="AO20" s="111"/>
      <c r="AP20" s="111"/>
      <c r="AQ20" s="111"/>
      <c r="AR20" s="111"/>
      <c r="AS20" s="111"/>
      <c r="AT20" s="111"/>
      <c r="AU20" s="111"/>
      <c r="AV20" s="111"/>
      <c r="AW20" s="111"/>
      <c r="AX20" s="111"/>
      <c r="AY20" s="111"/>
      <c r="AZ20" s="111"/>
      <c r="BA20" s="111"/>
      <c r="BB20" s="111"/>
      <c r="BC20" s="111"/>
      <c r="BD20" s="19"/>
      <c r="BE20" s="107" t="s">
        <v>15</v>
      </c>
      <c r="BF20" s="107"/>
      <c r="BG20" s="107"/>
      <c r="BH20" s="107"/>
      <c r="BI20" s="107"/>
      <c r="BJ20" s="107"/>
      <c r="BK20" s="107"/>
      <c r="BL20" s="107"/>
    </row>
    <row r="23" spans="1:79" ht="15.75" customHeight="1" x14ac:dyDescent="0.2">
      <c r="A23" s="112" t="s">
        <v>67</v>
      </c>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row>
    <row r="24" spans="1:79" ht="15" customHeight="1" x14ac:dyDescent="0.2">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28"/>
      <c r="BJ24" s="28"/>
      <c r="BK24" s="28"/>
      <c r="BL24" s="28"/>
      <c r="BM24" s="28"/>
      <c r="BN24" s="28"/>
    </row>
    <row r="25" spans="1:79" ht="28.5" customHeight="1" x14ac:dyDescent="0.2">
      <c r="A25" s="114" t="s">
        <v>0</v>
      </c>
      <c r="B25" s="114"/>
      <c r="C25" s="114" t="s">
        <v>1</v>
      </c>
      <c r="D25" s="114"/>
      <c r="E25" s="114"/>
      <c r="F25" s="114"/>
      <c r="G25" s="114"/>
      <c r="H25" s="114"/>
      <c r="I25" s="114"/>
      <c r="J25" s="114"/>
      <c r="K25" s="114"/>
      <c r="L25" s="114"/>
      <c r="M25" s="114"/>
      <c r="N25" s="114"/>
      <c r="O25" s="114"/>
      <c r="P25" s="114"/>
      <c r="Q25" s="114"/>
      <c r="R25" s="114"/>
      <c r="S25" s="114"/>
      <c r="T25" s="114"/>
      <c r="U25" s="114"/>
      <c r="V25" s="114"/>
      <c r="W25" s="114"/>
      <c r="X25" s="114"/>
      <c r="Y25" s="114" t="s">
        <v>21</v>
      </c>
      <c r="Z25" s="114"/>
      <c r="AA25" s="114"/>
      <c r="AB25" s="114"/>
      <c r="AC25" s="114"/>
      <c r="AD25" s="114"/>
      <c r="AE25" s="114"/>
      <c r="AF25" s="114"/>
      <c r="AG25" s="114"/>
      <c r="AH25" s="114"/>
      <c r="AI25" s="114"/>
      <c r="AJ25" s="114"/>
      <c r="AK25" s="114"/>
      <c r="AL25" s="114"/>
      <c r="AM25" s="114"/>
      <c r="AN25" s="114"/>
      <c r="AO25" s="114"/>
      <c r="AP25" s="114"/>
      <c r="AQ25" s="114" t="s">
        <v>25</v>
      </c>
      <c r="AR25" s="115"/>
      <c r="AS25" s="115"/>
      <c r="AT25" s="115"/>
      <c r="AU25" s="115"/>
      <c r="AV25" s="115"/>
      <c r="AW25" s="115"/>
      <c r="AX25" s="115"/>
      <c r="AY25" s="115"/>
      <c r="AZ25" s="115"/>
      <c r="BA25" s="115"/>
      <c r="BB25" s="115"/>
      <c r="BC25" s="115"/>
      <c r="BD25" s="115"/>
      <c r="BE25" s="115"/>
      <c r="BF25" s="115"/>
      <c r="BG25" s="115"/>
      <c r="BH25" s="115"/>
    </row>
    <row r="26" spans="1:79" ht="31.5" customHeight="1" x14ac:dyDescent="0.2">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t="s">
        <v>22</v>
      </c>
      <c r="Z26" s="114"/>
      <c r="AA26" s="114"/>
      <c r="AB26" s="114"/>
      <c r="AC26" s="114"/>
      <c r="AD26" s="114"/>
      <c r="AE26" s="114" t="s">
        <v>23</v>
      </c>
      <c r="AF26" s="114"/>
      <c r="AG26" s="114"/>
      <c r="AH26" s="114"/>
      <c r="AI26" s="114"/>
      <c r="AJ26" s="114"/>
      <c r="AK26" s="114" t="s">
        <v>24</v>
      </c>
      <c r="AL26" s="114"/>
      <c r="AM26" s="114"/>
      <c r="AN26" s="114"/>
      <c r="AO26" s="114"/>
      <c r="AP26" s="114"/>
      <c r="AQ26" s="114" t="s">
        <v>22</v>
      </c>
      <c r="AR26" s="114"/>
      <c r="AS26" s="114"/>
      <c r="AT26" s="114"/>
      <c r="AU26" s="114"/>
      <c r="AV26" s="114"/>
      <c r="AW26" s="114" t="s">
        <v>23</v>
      </c>
      <c r="AX26" s="116"/>
      <c r="AY26" s="116"/>
      <c r="AZ26" s="116"/>
      <c r="BA26" s="116"/>
      <c r="BB26" s="116"/>
      <c r="BC26" s="117" t="s">
        <v>24</v>
      </c>
      <c r="BD26" s="118"/>
      <c r="BE26" s="118"/>
      <c r="BF26" s="118"/>
      <c r="BG26" s="118"/>
      <c r="BH26" s="118"/>
    </row>
    <row r="27" spans="1:79" ht="17.25" customHeight="1" x14ac:dyDescent="0.25">
      <c r="A27" s="114">
        <v>1</v>
      </c>
      <c r="B27" s="114"/>
      <c r="C27" s="114">
        <v>2</v>
      </c>
      <c r="D27" s="114"/>
      <c r="E27" s="114"/>
      <c r="F27" s="114"/>
      <c r="G27" s="114"/>
      <c r="H27" s="114"/>
      <c r="I27" s="114"/>
      <c r="J27" s="114"/>
      <c r="K27" s="114"/>
      <c r="L27" s="114"/>
      <c r="M27" s="114"/>
      <c r="N27" s="114"/>
      <c r="O27" s="114"/>
      <c r="P27" s="114"/>
      <c r="Q27" s="114"/>
      <c r="R27" s="114"/>
      <c r="S27" s="114"/>
      <c r="T27" s="114"/>
      <c r="U27" s="114"/>
      <c r="V27" s="114"/>
      <c r="W27" s="114"/>
      <c r="X27" s="114"/>
      <c r="Y27" s="114">
        <v>3</v>
      </c>
      <c r="Z27" s="114"/>
      <c r="AA27" s="114"/>
      <c r="AB27" s="114"/>
      <c r="AC27" s="114"/>
      <c r="AD27" s="114"/>
      <c r="AE27" s="114">
        <v>4</v>
      </c>
      <c r="AF27" s="114"/>
      <c r="AG27" s="114"/>
      <c r="AH27" s="114"/>
      <c r="AI27" s="114"/>
      <c r="AJ27" s="114"/>
      <c r="AK27" s="114">
        <v>5</v>
      </c>
      <c r="AL27" s="114"/>
      <c r="AM27" s="114"/>
      <c r="AN27" s="114"/>
      <c r="AO27" s="114"/>
      <c r="AP27" s="114"/>
      <c r="AQ27" s="114">
        <v>6</v>
      </c>
      <c r="AR27" s="114"/>
      <c r="AS27" s="114"/>
      <c r="AT27" s="114"/>
      <c r="AU27" s="114"/>
      <c r="AV27" s="114"/>
      <c r="AW27" s="114">
        <v>7</v>
      </c>
      <c r="AX27" s="115"/>
      <c r="AY27" s="115"/>
      <c r="AZ27" s="115"/>
      <c r="BA27" s="115"/>
      <c r="BB27" s="115"/>
      <c r="BC27" s="119">
        <v>8</v>
      </c>
      <c r="BD27" s="119"/>
      <c r="BE27" s="119"/>
      <c r="BF27" s="119"/>
      <c r="BG27" s="119"/>
      <c r="BH27" s="119"/>
      <c r="BI27" s="45"/>
    </row>
    <row r="28" spans="1:79" ht="17.25" customHeight="1" x14ac:dyDescent="0.2">
      <c r="A28" s="120" t="s">
        <v>26</v>
      </c>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2"/>
      <c r="BI28" s="45"/>
    </row>
    <row r="29" spans="1:79" ht="18" hidden="1" customHeight="1" x14ac:dyDescent="0.2">
      <c r="A29" s="123" t="s">
        <v>4</v>
      </c>
      <c r="B29" s="123"/>
      <c r="C29" s="124" t="s">
        <v>5</v>
      </c>
      <c r="D29" s="125"/>
      <c r="E29" s="125"/>
      <c r="F29" s="125"/>
      <c r="G29" s="125"/>
      <c r="H29" s="125"/>
      <c r="I29" s="125"/>
      <c r="J29" s="125"/>
      <c r="K29" s="125"/>
      <c r="L29" s="125"/>
      <c r="M29" s="125"/>
      <c r="N29" s="125"/>
      <c r="O29" s="125"/>
      <c r="P29" s="125"/>
      <c r="Q29" s="125"/>
      <c r="R29" s="125"/>
      <c r="S29" s="125"/>
      <c r="T29" s="125"/>
      <c r="U29" s="125"/>
      <c r="V29" s="125"/>
      <c r="W29" s="125"/>
      <c r="X29" s="125"/>
      <c r="Y29" s="126" t="s">
        <v>33</v>
      </c>
      <c r="Z29" s="126"/>
      <c r="AA29" s="126"/>
      <c r="AB29" s="126"/>
      <c r="AC29" s="126"/>
      <c r="AD29" s="126"/>
      <c r="AE29" s="127" t="s">
        <v>34</v>
      </c>
      <c r="AF29" s="128"/>
      <c r="AG29" s="128"/>
      <c r="AH29" s="128"/>
      <c r="AI29" s="128"/>
      <c r="AJ29" s="128"/>
      <c r="AK29" s="129" t="s">
        <v>69</v>
      </c>
      <c r="AL29" s="129"/>
      <c r="AM29" s="129"/>
      <c r="AN29" s="129"/>
      <c r="AO29" s="129"/>
      <c r="AP29" s="129"/>
      <c r="AQ29" s="127" t="s">
        <v>35</v>
      </c>
      <c r="AR29" s="118"/>
      <c r="AS29" s="118"/>
      <c r="AT29" s="118"/>
      <c r="AU29" s="118"/>
      <c r="AV29" s="118"/>
      <c r="AW29" s="127" t="s">
        <v>36</v>
      </c>
      <c r="AX29" s="115"/>
      <c r="AY29" s="115"/>
      <c r="AZ29" s="115"/>
      <c r="BA29" s="115"/>
      <c r="BB29" s="115"/>
      <c r="BC29" s="129" t="s">
        <v>70</v>
      </c>
      <c r="BD29" s="129"/>
      <c r="BE29" s="129"/>
      <c r="BF29" s="129"/>
      <c r="BG29" s="129"/>
      <c r="BH29" s="129"/>
      <c r="BI29" s="45" t="s">
        <v>68</v>
      </c>
      <c r="CA29" s="1" t="s">
        <v>37</v>
      </c>
    </row>
    <row r="30" spans="1:79" ht="25.5" customHeight="1" x14ac:dyDescent="0.2">
      <c r="A30" s="132"/>
      <c r="B30" s="132"/>
      <c r="C30" s="133" t="s">
        <v>294</v>
      </c>
      <c r="D30" s="134"/>
      <c r="E30" s="134"/>
      <c r="F30" s="134"/>
      <c r="G30" s="134"/>
      <c r="H30" s="134"/>
      <c r="I30" s="134"/>
      <c r="J30" s="134"/>
      <c r="K30" s="134"/>
      <c r="L30" s="134"/>
      <c r="M30" s="134"/>
      <c r="N30" s="134"/>
      <c r="O30" s="134"/>
      <c r="P30" s="134"/>
      <c r="Q30" s="134"/>
      <c r="R30" s="134"/>
      <c r="S30" s="134"/>
      <c r="T30" s="134"/>
      <c r="U30" s="134"/>
      <c r="V30" s="134"/>
      <c r="W30" s="134"/>
      <c r="X30" s="135"/>
      <c r="Y30" s="130">
        <v>201.72</v>
      </c>
      <c r="Z30" s="130"/>
      <c r="AA30" s="130"/>
      <c r="AB30" s="130"/>
      <c r="AC30" s="130"/>
      <c r="AD30" s="130"/>
      <c r="AE30" s="130">
        <v>201.72</v>
      </c>
      <c r="AF30" s="130"/>
      <c r="AG30" s="130"/>
      <c r="AH30" s="130"/>
      <c r="AI30" s="130"/>
      <c r="AJ30" s="130"/>
      <c r="AK30" s="131">
        <f>IF(BI30 = -1, (IF(AE30=0,0,Y30/AE30)),(IF(Y30=0,0,AE30/Y30)))</f>
        <v>1</v>
      </c>
      <c r="AL30" s="131"/>
      <c r="AM30" s="131"/>
      <c r="AN30" s="131"/>
      <c r="AO30" s="131"/>
      <c r="AP30" s="131"/>
      <c r="AQ30" s="130">
        <v>208</v>
      </c>
      <c r="AR30" s="130"/>
      <c r="AS30" s="130"/>
      <c r="AT30" s="130"/>
      <c r="AU30" s="130"/>
      <c r="AV30" s="130"/>
      <c r="AW30" s="130">
        <v>222</v>
      </c>
      <c r="AX30" s="130"/>
      <c r="AY30" s="130"/>
      <c r="AZ30" s="130"/>
      <c r="BA30" s="130"/>
      <c r="BB30" s="130"/>
      <c r="BC30" s="131">
        <f>IF(BI30 = -1,(IF(AW30=0,0,AQ30/AW30)),(IF(AQ30=0,0,AW30/AQ30)))</f>
        <v>1.0673076923076923</v>
      </c>
      <c r="BD30" s="131"/>
      <c r="BE30" s="131"/>
      <c r="BF30" s="131"/>
      <c r="BG30" s="131"/>
      <c r="BH30" s="131"/>
      <c r="BI30" s="50">
        <v>1</v>
      </c>
      <c r="CA30" s="1" t="s">
        <v>38</v>
      </c>
    </row>
    <row r="31" spans="1:79" ht="17.25" customHeight="1" x14ac:dyDescent="0.2">
      <c r="A31" s="120" t="s">
        <v>27</v>
      </c>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2"/>
      <c r="BI31" s="50"/>
    </row>
    <row r="32" spans="1:79" ht="18" hidden="1" customHeight="1" x14ac:dyDescent="0.2">
      <c r="A32" s="123" t="s">
        <v>4</v>
      </c>
      <c r="B32" s="123"/>
      <c r="C32" s="124" t="s">
        <v>5</v>
      </c>
      <c r="D32" s="125"/>
      <c r="E32" s="125"/>
      <c r="F32" s="125"/>
      <c r="G32" s="125"/>
      <c r="H32" s="125"/>
      <c r="I32" s="125"/>
      <c r="J32" s="125"/>
      <c r="K32" s="125"/>
      <c r="L32" s="125"/>
      <c r="M32" s="125"/>
      <c r="N32" s="125"/>
      <c r="O32" s="125"/>
      <c r="P32" s="125"/>
      <c r="Q32" s="125"/>
      <c r="R32" s="125"/>
      <c r="S32" s="125"/>
      <c r="T32" s="125"/>
      <c r="U32" s="125"/>
      <c r="V32" s="125"/>
      <c r="W32" s="125"/>
      <c r="X32" s="125"/>
      <c r="Y32" s="127" t="s">
        <v>33</v>
      </c>
      <c r="Z32" s="128"/>
      <c r="AA32" s="128"/>
      <c r="AB32" s="128"/>
      <c r="AC32" s="128"/>
      <c r="AD32" s="128"/>
      <c r="AE32" s="127" t="s">
        <v>34</v>
      </c>
      <c r="AF32" s="128"/>
      <c r="AG32" s="128"/>
      <c r="AH32" s="128"/>
      <c r="AI32" s="128"/>
      <c r="AJ32" s="128"/>
      <c r="AK32" s="129" t="s">
        <v>69</v>
      </c>
      <c r="AL32" s="129"/>
      <c r="AM32" s="129"/>
      <c r="AN32" s="129"/>
      <c r="AO32" s="129"/>
      <c r="AP32" s="129"/>
      <c r="AQ32" s="127" t="s">
        <v>35</v>
      </c>
      <c r="AR32" s="118"/>
      <c r="AS32" s="118"/>
      <c r="AT32" s="118"/>
      <c r="AU32" s="118"/>
      <c r="AV32" s="118"/>
      <c r="AW32" s="127" t="s">
        <v>36</v>
      </c>
      <c r="AX32" s="115"/>
      <c r="AY32" s="115"/>
      <c r="AZ32" s="115"/>
      <c r="BA32" s="115"/>
      <c r="BB32" s="115"/>
      <c r="BC32" s="158" t="s">
        <v>70</v>
      </c>
      <c r="BD32" s="158"/>
      <c r="BE32" s="158"/>
      <c r="BF32" s="158"/>
      <c r="BG32" s="158"/>
      <c r="BH32" s="158"/>
      <c r="BI32" s="50" t="s">
        <v>68</v>
      </c>
      <c r="CA32" s="1" t="s">
        <v>39</v>
      </c>
    </row>
    <row r="33" spans="1:100" s="42" customFormat="1" ht="25.5" customHeight="1" x14ac:dyDescent="0.2">
      <c r="A33" s="132"/>
      <c r="B33" s="132"/>
      <c r="C33" s="133" t="s">
        <v>295</v>
      </c>
      <c r="D33" s="134"/>
      <c r="E33" s="134"/>
      <c r="F33" s="134"/>
      <c r="G33" s="134"/>
      <c r="H33" s="134"/>
      <c r="I33" s="134"/>
      <c r="J33" s="134"/>
      <c r="K33" s="134"/>
      <c r="L33" s="134"/>
      <c r="M33" s="134"/>
      <c r="N33" s="134"/>
      <c r="O33" s="134"/>
      <c r="P33" s="134"/>
      <c r="Q33" s="134"/>
      <c r="R33" s="134"/>
      <c r="S33" s="134"/>
      <c r="T33" s="134"/>
      <c r="U33" s="134"/>
      <c r="V33" s="134"/>
      <c r="W33" s="134"/>
      <c r="X33" s="135"/>
      <c r="Y33" s="130">
        <v>15</v>
      </c>
      <c r="Z33" s="130"/>
      <c r="AA33" s="130"/>
      <c r="AB33" s="130"/>
      <c r="AC33" s="130"/>
      <c r="AD33" s="130"/>
      <c r="AE33" s="130">
        <v>15</v>
      </c>
      <c r="AF33" s="130"/>
      <c r="AG33" s="130"/>
      <c r="AH33" s="130"/>
      <c r="AI33" s="130"/>
      <c r="AJ33" s="130"/>
      <c r="AK33" s="131">
        <f>IF(BI33 = -1, (IF(AE33=0,0,Y33/AE33)),(IF(Y33=0,0,AE33/Y33)))</f>
        <v>1</v>
      </c>
      <c r="AL33" s="131"/>
      <c r="AM33" s="131"/>
      <c r="AN33" s="131"/>
      <c r="AO33" s="131"/>
      <c r="AP33" s="131"/>
      <c r="AQ33" s="130">
        <v>80.69</v>
      </c>
      <c r="AR33" s="130"/>
      <c r="AS33" s="130"/>
      <c r="AT33" s="130"/>
      <c r="AU33" s="130"/>
      <c r="AV33" s="130"/>
      <c r="AW33" s="130">
        <v>69.66</v>
      </c>
      <c r="AX33" s="130"/>
      <c r="AY33" s="130"/>
      <c r="AZ33" s="130"/>
      <c r="BA33" s="130"/>
      <c r="BB33" s="130"/>
      <c r="BC33" s="131">
        <f>IF(BI33 = -1,(IF(AW33=0,0,AQ33/AW33)),(IF(AQ33=0,0,AW33/AQ33)))</f>
        <v>0.86330400297434629</v>
      </c>
      <c r="BD33" s="131"/>
      <c r="BE33" s="131"/>
      <c r="BF33" s="131"/>
      <c r="BG33" s="131"/>
      <c r="BH33" s="131"/>
      <c r="BI33" s="51">
        <v>1</v>
      </c>
      <c r="BJ33" s="5"/>
      <c r="BK33" s="5"/>
      <c r="BL33" s="5"/>
      <c r="BM33" s="5"/>
      <c r="BN33" s="5"/>
      <c r="BO33" s="5"/>
      <c r="BP33" s="5"/>
      <c r="BQ33" s="5"/>
      <c r="BR33" s="5"/>
      <c r="BS33" s="5"/>
      <c r="BT33" s="5"/>
      <c r="BU33" s="5"/>
      <c r="BV33" s="5"/>
      <c r="BW33" s="5"/>
      <c r="BX33" s="5"/>
      <c r="BY33" s="5"/>
      <c r="BZ33" s="5"/>
      <c r="CA33" s="5" t="s">
        <v>40</v>
      </c>
      <c r="CB33" s="5"/>
      <c r="CC33" s="5"/>
      <c r="CD33" s="5"/>
      <c r="CE33" s="5"/>
      <c r="CF33" s="5"/>
      <c r="CG33" s="5"/>
      <c r="CH33" s="5"/>
      <c r="CI33" s="5"/>
      <c r="CJ33" s="5"/>
      <c r="CK33" s="5"/>
      <c r="CL33" s="5"/>
      <c r="CM33" s="5"/>
      <c r="CN33" s="5"/>
      <c r="CO33" s="5"/>
      <c r="CP33" s="5"/>
      <c r="CQ33" s="5"/>
      <c r="CR33" s="5"/>
      <c r="CS33" s="5"/>
      <c r="CT33" s="5"/>
      <c r="CU33" s="5"/>
      <c r="CV33" s="5"/>
    </row>
    <row r="34" spans="1:100" s="5" customFormat="1" ht="15" customHeight="1" x14ac:dyDescent="0.2">
      <c r="AE34" s="31"/>
      <c r="AF34" s="31"/>
      <c r="AG34" s="31"/>
      <c r="AH34" s="31"/>
      <c r="AI34" s="31"/>
      <c r="AJ34" s="31"/>
      <c r="AK34" s="31"/>
      <c r="AL34" s="31"/>
      <c r="AM34" s="31"/>
      <c r="AN34" s="31"/>
      <c r="AO34" s="31"/>
      <c r="AP34" s="34"/>
      <c r="AQ34" s="35"/>
      <c r="AR34" s="32"/>
      <c r="AS34" s="32"/>
      <c r="AT34" s="32"/>
      <c r="AU34" s="32"/>
      <c r="AV34" s="32"/>
      <c r="AW34" s="33"/>
      <c r="AX34" s="36"/>
      <c r="AY34" s="36"/>
      <c r="AZ34" s="36"/>
      <c r="BA34" s="36"/>
      <c r="BB34" s="36"/>
      <c r="BC34" s="37"/>
      <c r="BD34" s="37"/>
      <c r="BE34" s="37"/>
      <c r="BF34" s="37"/>
      <c r="BG34" s="37"/>
      <c r="BH34" s="37"/>
    </row>
    <row r="35" spans="1:100" ht="15" customHeight="1" x14ac:dyDescent="0.2">
      <c r="A35" s="136" t="s">
        <v>41</v>
      </c>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33"/>
      <c r="AF35" s="32"/>
      <c r="AG35" s="32"/>
      <c r="AH35" s="32"/>
      <c r="AI35" s="32"/>
      <c r="AJ35" s="32"/>
      <c r="AK35" s="34"/>
      <c r="AL35" s="34"/>
      <c r="AM35" s="34"/>
      <c r="AN35" s="34"/>
      <c r="AO35" s="34"/>
      <c r="AP35" s="34"/>
      <c r="AQ35" s="35"/>
      <c r="AR35" s="32"/>
      <c r="AS35" s="32"/>
      <c r="AT35" s="32"/>
      <c r="AU35" s="32"/>
      <c r="AV35" s="32"/>
      <c r="AW35" s="33"/>
      <c r="AX35" s="36"/>
      <c r="AY35" s="36"/>
      <c r="AZ35" s="36"/>
      <c r="BA35" s="36"/>
      <c r="BB35" s="36"/>
      <c r="BC35" s="37"/>
      <c r="BD35" s="37"/>
      <c r="BE35" s="37"/>
      <c r="BF35" s="37"/>
      <c r="BG35" s="37"/>
      <c r="BH35" s="37"/>
    </row>
    <row r="36" spans="1:100" ht="15" customHeight="1" x14ac:dyDescent="0.2">
      <c r="A36" s="43"/>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33"/>
      <c r="AF36" s="32"/>
      <c r="AG36" s="32"/>
      <c r="AH36" s="32"/>
      <c r="AI36" s="32"/>
      <c r="AJ36" s="32"/>
      <c r="AK36" s="34"/>
      <c r="AL36" s="34"/>
      <c r="AM36" s="34"/>
      <c r="AN36" s="34"/>
      <c r="AO36" s="34"/>
      <c r="AP36" s="34"/>
      <c r="AQ36" s="35"/>
      <c r="AR36" s="32"/>
      <c r="AS36" s="32"/>
      <c r="AT36" s="32"/>
      <c r="AU36" s="32"/>
      <c r="AV36" s="32"/>
      <c r="AW36" s="33"/>
      <c r="AX36" s="36"/>
      <c r="AY36" s="36"/>
      <c r="AZ36" s="36"/>
      <c r="BA36" s="36"/>
      <c r="BB36" s="36"/>
      <c r="BC36" s="37"/>
      <c r="BD36" s="37"/>
      <c r="BE36" s="37"/>
      <c r="BF36" s="37"/>
      <c r="BG36" s="37"/>
      <c r="BH36" s="37"/>
    </row>
    <row r="37" spans="1:100" ht="15" hidden="1" customHeight="1" x14ac:dyDescent="0.2">
      <c r="A37" s="185"/>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186"/>
      <c r="BG37" s="186"/>
      <c r="BH37" s="186"/>
      <c r="BI37" s="186"/>
      <c r="BJ37" s="186"/>
      <c r="BK37" s="186"/>
      <c r="BL37" s="186"/>
    </row>
    <row r="38" spans="1:100" ht="9" hidden="1" customHeight="1" x14ac:dyDescent="0.2">
      <c r="A38" s="43"/>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33"/>
      <c r="AF38" s="32"/>
      <c r="AG38" s="32"/>
      <c r="AH38" s="32"/>
      <c r="AI38" s="32"/>
      <c r="AJ38" s="32"/>
      <c r="AK38" s="34"/>
      <c r="AL38" s="34"/>
      <c r="AM38" s="34"/>
      <c r="AN38" s="34"/>
      <c r="AO38" s="34"/>
      <c r="AP38" s="34"/>
      <c r="AQ38" s="35"/>
      <c r="AR38" s="32"/>
      <c r="AS38" s="32"/>
      <c r="AT38" s="32"/>
      <c r="AU38" s="32"/>
      <c r="AV38" s="32"/>
      <c r="AW38" s="33"/>
      <c r="AX38" s="36"/>
      <c r="AY38" s="36"/>
      <c r="AZ38" s="36"/>
      <c r="BA38" s="36"/>
      <c r="BB38" s="36"/>
      <c r="BC38" s="37"/>
      <c r="BD38" s="37"/>
      <c r="BE38" s="37"/>
      <c r="BF38" s="37"/>
      <c r="BG38" s="37"/>
      <c r="BH38" s="37"/>
    </row>
    <row r="39" spans="1:100" ht="15" hidden="1" customHeight="1" x14ac:dyDescent="0.25">
      <c r="A39" s="140"/>
      <c r="B39" s="141"/>
      <c r="C39" s="141"/>
      <c r="D39" s="141"/>
      <c r="E39" s="141"/>
      <c r="F39" s="141"/>
      <c r="G39" s="141"/>
      <c r="H39" s="141"/>
      <c r="I39" s="141"/>
      <c r="J39" s="141"/>
      <c r="K39" s="141"/>
      <c r="L39" s="141"/>
      <c r="M39" s="141"/>
      <c r="N39" s="141"/>
      <c r="O39" s="141"/>
      <c r="P39" s="141"/>
      <c r="Q39" s="141"/>
      <c r="R39" s="141"/>
      <c r="S39" s="141"/>
      <c r="T39" s="141"/>
      <c r="U39" s="141"/>
      <c r="V39" s="141"/>
      <c r="W39" s="141"/>
      <c r="X39" s="142"/>
      <c r="Y39" s="143" t="s">
        <v>44</v>
      </c>
      <c r="Z39" s="144"/>
      <c r="AA39" s="144"/>
      <c r="AB39" s="144"/>
      <c r="AC39" s="144"/>
      <c r="AD39" s="144"/>
      <c r="AE39" s="144"/>
      <c r="AF39" s="144"/>
      <c r="AG39" s="144"/>
      <c r="AH39" s="144"/>
      <c r="AI39" s="144"/>
      <c r="AJ39" s="144"/>
      <c r="AK39" s="145"/>
      <c r="AL39" s="146" t="s">
        <v>45</v>
      </c>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8"/>
    </row>
    <row r="40" spans="1:100" ht="15.75" hidden="1" customHeight="1" x14ac:dyDescent="0.2">
      <c r="A40" s="149" t="s">
        <v>46</v>
      </c>
      <c r="B40" s="150"/>
      <c r="C40" s="150"/>
      <c r="D40" s="150"/>
      <c r="E40" s="150"/>
      <c r="F40" s="150"/>
      <c r="G40" s="150"/>
      <c r="H40" s="150"/>
      <c r="I40" s="150"/>
      <c r="J40" s="150"/>
      <c r="K40" s="150"/>
      <c r="L40" s="150"/>
      <c r="M40" s="150"/>
      <c r="N40" s="150"/>
      <c r="O40" s="150"/>
      <c r="P40" s="150"/>
      <c r="Q40" s="150"/>
      <c r="R40" s="150"/>
      <c r="S40" s="150"/>
      <c r="T40" s="150"/>
      <c r="U40" s="150"/>
      <c r="V40" s="150"/>
      <c r="W40" s="150"/>
      <c r="X40" s="151"/>
      <c r="Y40" s="152" t="s">
        <v>49</v>
      </c>
      <c r="Z40" s="153"/>
      <c r="AA40" s="153"/>
      <c r="AB40" s="153"/>
      <c r="AC40" s="153"/>
      <c r="AD40" s="153"/>
      <c r="AE40" s="153"/>
      <c r="AF40" s="153"/>
      <c r="AG40" s="153"/>
      <c r="AH40" s="153"/>
      <c r="AI40" s="153"/>
      <c r="AJ40" s="153"/>
      <c r="AK40" s="154"/>
      <c r="AL40" s="155" t="s">
        <v>116</v>
      </c>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7"/>
    </row>
    <row r="41" spans="1:100" ht="15.75" hidden="1" customHeight="1" x14ac:dyDescent="0.2">
      <c r="A41" s="149" t="s">
        <v>47</v>
      </c>
      <c r="B41" s="150"/>
      <c r="C41" s="150"/>
      <c r="D41" s="150"/>
      <c r="E41" s="150"/>
      <c r="F41" s="150"/>
      <c r="G41" s="150"/>
      <c r="H41" s="150"/>
      <c r="I41" s="150"/>
      <c r="J41" s="150"/>
      <c r="K41" s="150"/>
      <c r="L41" s="150"/>
      <c r="M41" s="150"/>
      <c r="N41" s="150"/>
      <c r="O41" s="150"/>
      <c r="P41" s="150"/>
      <c r="Q41" s="150"/>
      <c r="R41" s="150"/>
      <c r="S41" s="150"/>
      <c r="T41" s="150"/>
      <c r="U41" s="150"/>
      <c r="V41" s="150"/>
      <c r="W41" s="150"/>
      <c r="X41" s="151"/>
      <c r="Y41" s="152" t="s">
        <v>50</v>
      </c>
      <c r="Z41" s="153"/>
      <c r="AA41" s="153"/>
      <c r="AB41" s="153"/>
      <c r="AC41" s="153"/>
      <c r="AD41" s="153"/>
      <c r="AE41" s="153"/>
      <c r="AF41" s="153"/>
      <c r="AG41" s="153"/>
      <c r="AH41" s="153"/>
      <c r="AI41" s="153"/>
      <c r="AJ41" s="153"/>
      <c r="AK41" s="154"/>
      <c r="AL41" s="155" t="s">
        <v>116</v>
      </c>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7"/>
    </row>
    <row r="42" spans="1:100" ht="15.75" hidden="1" customHeight="1" x14ac:dyDescent="0.2">
      <c r="A42" s="149" t="s">
        <v>48</v>
      </c>
      <c r="B42" s="150"/>
      <c r="C42" s="150"/>
      <c r="D42" s="150"/>
      <c r="E42" s="150"/>
      <c r="F42" s="150"/>
      <c r="G42" s="150"/>
      <c r="H42" s="150"/>
      <c r="I42" s="150"/>
      <c r="J42" s="150"/>
      <c r="K42" s="150"/>
      <c r="L42" s="150"/>
      <c r="M42" s="150"/>
      <c r="N42" s="150"/>
      <c r="O42" s="150"/>
      <c r="P42" s="150"/>
      <c r="Q42" s="150"/>
      <c r="R42" s="150"/>
      <c r="S42" s="150"/>
      <c r="T42" s="150"/>
      <c r="U42" s="150"/>
      <c r="V42" s="150"/>
      <c r="W42" s="150"/>
      <c r="X42" s="151"/>
      <c r="Y42" s="152" t="s">
        <v>51</v>
      </c>
      <c r="Z42" s="153"/>
      <c r="AA42" s="153"/>
      <c r="AB42" s="153"/>
      <c r="AC42" s="153"/>
      <c r="AD42" s="153"/>
      <c r="AE42" s="153"/>
      <c r="AF42" s="153"/>
      <c r="AG42" s="153"/>
      <c r="AH42" s="153"/>
      <c r="AI42" s="153"/>
      <c r="AJ42" s="153"/>
      <c r="AK42" s="154"/>
      <c r="AL42" s="155" t="s">
        <v>116</v>
      </c>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7"/>
    </row>
    <row r="43" spans="1:100" ht="15" customHeight="1" x14ac:dyDescent="0.2">
      <c r="A43" s="29"/>
      <c r="B43" s="29"/>
      <c r="C43" s="30"/>
      <c r="D43" s="31"/>
      <c r="E43" s="31"/>
      <c r="F43" s="31"/>
      <c r="G43" s="31"/>
      <c r="H43" s="31"/>
      <c r="I43" s="31"/>
      <c r="J43" s="31"/>
      <c r="K43" s="31"/>
      <c r="L43" s="31"/>
      <c r="M43" s="31"/>
      <c r="N43" s="31"/>
      <c r="O43" s="31"/>
      <c r="P43" s="31"/>
      <c r="Q43" s="31"/>
      <c r="R43" s="31"/>
      <c r="S43" s="31"/>
      <c r="T43" s="31"/>
      <c r="U43" s="31"/>
      <c r="V43" s="31"/>
      <c r="W43" s="31"/>
      <c r="X43" s="31"/>
      <c r="Y43" s="32"/>
      <c r="Z43" s="32"/>
      <c r="AA43" s="32"/>
      <c r="AB43" s="32"/>
      <c r="AC43" s="32"/>
      <c r="AD43" s="32"/>
      <c r="AE43" s="33"/>
      <c r="AF43" s="32"/>
      <c r="AG43" s="32"/>
      <c r="AH43" s="32"/>
      <c r="AI43" s="32"/>
      <c r="AJ43" s="32"/>
      <c r="AK43" s="34"/>
      <c r="AL43" s="34"/>
      <c r="AM43" s="34"/>
      <c r="AN43" s="34"/>
      <c r="AO43" s="34"/>
      <c r="AP43" s="34"/>
      <c r="AQ43" s="35"/>
      <c r="AR43" s="32"/>
      <c r="AS43" s="32"/>
      <c r="AT43" s="32"/>
      <c r="AU43" s="32"/>
      <c r="AV43" s="32"/>
      <c r="AW43" s="33"/>
      <c r="AX43" s="36"/>
      <c r="AY43" s="36"/>
      <c r="AZ43" s="36"/>
      <c r="BA43" s="36"/>
      <c r="BB43" s="36"/>
      <c r="BC43" s="37"/>
      <c r="BD43" s="37"/>
      <c r="BE43" s="37"/>
      <c r="BF43" s="37"/>
      <c r="BG43" s="37"/>
      <c r="BH43" s="37"/>
    </row>
    <row r="44" spans="1:100" s="38" customFormat="1" ht="15.75" x14ac:dyDescent="0.25">
      <c r="B44" s="38" t="s">
        <v>28</v>
      </c>
    </row>
    <row r="45" spans="1:100" s="38" customFormat="1" ht="48.75" customHeight="1" x14ac:dyDescent="0.25">
      <c r="B45"/>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row>
    <row r="46" spans="1:100" s="38" customFormat="1" ht="1.5" hidden="1" customHeight="1" x14ac:dyDescent="0.25"/>
    <row r="47" spans="1:100" s="38" customFormat="1" ht="1.5" hidden="1" customHeight="1" x14ac:dyDescent="0.25"/>
    <row r="48" spans="1:100" s="38" customFormat="1" ht="35.25" customHeight="1" x14ac:dyDescent="0.25">
      <c r="A48" s="159" t="s">
        <v>300</v>
      </c>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row>
    <row r="49" spans="1:60" s="38" customFormat="1" ht="15.75" x14ac:dyDescent="0.25"/>
    <row r="50" spans="1:60" s="38" customFormat="1" ht="15.75" x14ac:dyDescent="0.25">
      <c r="B50" s="38" t="s">
        <v>29</v>
      </c>
    </row>
    <row r="51" spans="1:60" s="38" customFormat="1" ht="15.75" x14ac:dyDescent="0.25"/>
    <row r="52" spans="1:60" s="38" customFormat="1" ht="15.75" x14ac:dyDescent="0.25"/>
    <row r="53" spans="1:60" s="38" customFormat="1" ht="15.75" x14ac:dyDescent="0.25"/>
    <row r="54" spans="1:60" s="38" customFormat="1" ht="30.75" customHeight="1" x14ac:dyDescent="0.25">
      <c r="A54" s="159" t="s">
        <v>302</v>
      </c>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c r="BC54" s="139"/>
      <c r="BD54" s="139"/>
      <c r="BE54" s="139"/>
      <c r="BF54" s="139"/>
      <c r="BG54" s="139"/>
      <c r="BH54" s="139"/>
    </row>
    <row r="55" spans="1:60" s="38" customFormat="1" ht="5.45" customHeight="1" x14ac:dyDescent="0.25"/>
    <row r="56" spans="1:60" s="38" customFormat="1" ht="24.75" customHeight="1" x14ac:dyDescent="0.25">
      <c r="B56" s="160" t="s">
        <v>30</v>
      </c>
      <c r="C56" s="160"/>
      <c r="D56" s="160"/>
      <c r="E56" s="160"/>
      <c r="F56" s="160"/>
      <c r="G56" s="160"/>
      <c r="H56" s="160"/>
      <c r="I56" s="160"/>
      <c r="J56" s="160"/>
      <c r="K56" s="160"/>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row>
    <row r="57" spans="1:60" s="38" customFormat="1" ht="15.75" x14ac:dyDescent="0.25"/>
    <row r="58" spans="1:60" s="38" customFormat="1" ht="15.75" x14ac:dyDescent="0.25"/>
    <row r="59" spans="1:60" s="38" customFormat="1" ht="22.5" customHeight="1" x14ac:dyDescent="0.25"/>
    <row r="60" spans="1:60" s="38" customFormat="1" ht="29.25" customHeight="1" x14ac:dyDescent="0.25">
      <c r="A60" s="159" t="s">
        <v>301</v>
      </c>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39"/>
      <c r="AY60" s="139"/>
      <c r="AZ60" s="139"/>
      <c r="BA60" s="139"/>
      <c r="BB60" s="139"/>
      <c r="BC60" s="139"/>
      <c r="BD60" s="139"/>
      <c r="BE60" s="139"/>
      <c r="BF60" s="139"/>
      <c r="BG60" s="139"/>
      <c r="BH60" s="139"/>
    </row>
    <row r="61" spans="1:60" s="38" customFormat="1" ht="15.75" x14ac:dyDescent="0.25"/>
    <row r="62" spans="1:60" s="38" customFormat="1" ht="15.75" x14ac:dyDescent="0.25"/>
    <row r="63" spans="1:60" s="38" customFormat="1" ht="15.75" x14ac:dyDescent="0.25"/>
    <row r="64" spans="1:60" s="38" customFormat="1" ht="15.75" x14ac:dyDescent="0.25">
      <c r="A64" s="162" t="s">
        <v>303</v>
      </c>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row>
    <row r="65" spans="1:78" s="38" customFormat="1" ht="15.75"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row>
    <row r="66" spans="1:78" s="38" customFormat="1" ht="15.75" x14ac:dyDescent="0.25">
      <c r="A66" s="164" t="s">
        <v>304</v>
      </c>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c r="AG66" s="165"/>
      <c r="AH66" s="165"/>
      <c r="AI66" s="165"/>
      <c r="AJ66" s="165"/>
      <c r="AK66" s="165"/>
      <c r="AL66" s="165"/>
      <c r="AM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row>
    <row r="67" spans="1:78" s="38" customFormat="1" ht="19.5" customHeight="1" x14ac:dyDescent="0.25">
      <c r="C67" s="166" t="s">
        <v>43</v>
      </c>
      <c r="D67" s="167"/>
      <c r="E67" s="168" t="s">
        <v>122</v>
      </c>
      <c r="F67" s="169"/>
      <c r="G67" s="169"/>
      <c r="H67" s="169"/>
      <c r="I67" s="169"/>
      <c r="J67" s="169"/>
      <c r="K67" s="169"/>
      <c r="L67" s="169"/>
    </row>
    <row r="68" spans="1:78" s="40" customFormat="1" ht="17.25" customHeight="1" x14ac:dyDescent="0.2">
      <c r="B68" s="40" t="s">
        <v>31</v>
      </c>
    </row>
    <row r="69" spans="1:78" s="38" customFormat="1" ht="15.75" x14ac:dyDescent="0.25">
      <c r="E69" s="38" t="s">
        <v>32</v>
      </c>
    </row>
    <row r="70" spans="1:78" s="38" customFormat="1" ht="6" customHeight="1" x14ac:dyDescent="0.25"/>
    <row r="71" spans="1:78" s="38" customFormat="1" ht="15.75" x14ac:dyDescent="0.25">
      <c r="C71" s="170" t="s">
        <v>42</v>
      </c>
      <c r="D71" s="170"/>
      <c r="E71" s="171" t="s">
        <v>305</v>
      </c>
      <c r="F71" s="172"/>
      <c r="G71" s="172"/>
      <c r="H71" s="172"/>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2"/>
      <c r="AN71" s="172"/>
      <c r="AO71" s="172"/>
      <c r="AP71" s="172"/>
      <c r="AQ71" s="172"/>
      <c r="AR71" s="172"/>
      <c r="AS71" s="172"/>
      <c r="AT71" s="172"/>
      <c r="AU71" s="172"/>
      <c r="AV71" s="172"/>
      <c r="AW71" s="172"/>
      <c r="AX71" s="172"/>
      <c r="AY71" s="172"/>
      <c r="AZ71" s="172"/>
      <c r="BA71" s="172"/>
      <c r="BB71" s="172"/>
      <c r="BC71" s="172"/>
      <c r="BD71" s="172"/>
      <c r="BE71" s="172"/>
      <c r="BF71" s="172"/>
      <c r="BG71" s="172"/>
      <c r="BH71" s="172"/>
    </row>
    <row r="72" spans="1:78" ht="15.75" x14ac:dyDescent="0.2">
      <c r="A72" s="23"/>
      <c r="B72" s="23"/>
      <c r="C72" s="24"/>
      <c r="D72" s="24"/>
      <c r="E72" s="24"/>
      <c r="F72" s="24"/>
      <c r="G72" s="24"/>
      <c r="H72" s="24"/>
      <c r="I72" s="24"/>
      <c r="J72" s="24"/>
      <c r="K72" s="24"/>
      <c r="L72" s="24"/>
      <c r="M72" s="24"/>
      <c r="N72" s="24"/>
      <c r="O72" s="24"/>
      <c r="P72" s="24"/>
      <c r="Q72" s="24"/>
      <c r="R72" s="24"/>
      <c r="S72" s="24"/>
      <c r="T72" s="24"/>
      <c r="U72" s="24"/>
      <c r="V72" s="24"/>
      <c r="W72" s="24"/>
      <c r="X72" s="24"/>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6"/>
      <c r="AY72" s="26"/>
      <c r="AZ72" s="26"/>
      <c r="BA72" s="26"/>
      <c r="BB72" s="26"/>
      <c r="BC72" s="26"/>
      <c r="BD72" s="26"/>
      <c r="BE72" s="26"/>
      <c r="BF72" s="26"/>
      <c r="BG72" s="26"/>
      <c r="BH72" s="26"/>
      <c r="BI72" s="26"/>
      <c r="BJ72" s="26"/>
      <c r="BK72" s="26"/>
      <c r="BL72" s="26"/>
      <c r="BM72" s="26"/>
      <c r="BN72" s="26"/>
      <c r="BO72" s="26"/>
      <c r="BP72" s="26"/>
      <c r="BQ72" s="26"/>
      <c r="BR72" s="6"/>
      <c r="BS72" s="6"/>
      <c r="BT72" s="6"/>
      <c r="BU72" s="6"/>
      <c r="BV72" s="6"/>
      <c r="BW72" s="6"/>
      <c r="BX72" s="6"/>
      <c r="BY72" s="6"/>
      <c r="BZ72" s="5"/>
    </row>
    <row r="73" spans="1:78" ht="15.75" x14ac:dyDescent="0.2">
      <c r="A73" s="23"/>
      <c r="B73" s="23"/>
      <c r="C73" s="24"/>
      <c r="D73" s="24"/>
      <c r="E73" s="24"/>
      <c r="F73" s="24"/>
      <c r="G73" s="24"/>
      <c r="H73" s="24"/>
      <c r="I73" s="24"/>
      <c r="J73" s="24"/>
      <c r="K73" s="24"/>
      <c r="L73" s="24"/>
      <c r="M73" s="24"/>
      <c r="N73" s="24"/>
      <c r="O73" s="24"/>
      <c r="P73" s="24"/>
      <c r="Q73" s="24"/>
      <c r="R73" s="24"/>
      <c r="S73" s="24"/>
      <c r="T73" s="24"/>
      <c r="U73" s="24"/>
      <c r="V73" s="24"/>
      <c r="W73" s="24"/>
      <c r="X73" s="24"/>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6"/>
      <c r="AY73" s="26"/>
      <c r="AZ73" s="26"/>
      <c r="BA73" s="26"/>
      <c r="BB73" s="26"/>
      <c r="BC73" s="26"/>
      <c r="BD73" s="26"/>
      <c r="BE73" s="26"/>
      <c r="BF73" s="26"/>
      <c r="BG73" s="26"/>
      <c r="BH73" s="26"/>
      <c r="BI73" s="26"/>
      <c r="BJ73" s="26"/>
      <c r="BK73" s="26"/>
      <c r="BL73" s="26"/>
      <c r="BM73" s="26"/>
      <c r="BN73" s="26"/>
      <c r="BO73" s="26"/>
      <c r="BP73" s="26"/>
      <c r="BQ73" s="26"/>
      <c r="BR73" s="6"/>
      <c r="BS73" s="6"/>
      <c r="BT73" s="6"/>
      <c r="BU73" s="6"/>
      <c r="BV73" s="6"/>
      <c r="BW73" s="6"/>
      <c r="BX73" s="6"/>
      <c r="BY73" s="6"/>
      <c r="BZ73" s="5"/>
    </row>
    <row r="74" spans="1:78" ht="63" customHeight="1" x14ac:dyDescent="0.2">
      <c r="A74" s="138" t="s">
        <v>296</v>
      </c>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row>
    <row r="75" spans="1:78" ht="15.75" x14ac:dyDescent="0.2">
      <c r="A75" s="23"/>
      <c r="B75" s="23"/>
      <c r="C75" s="24"/>
      <c r="D75" s="24"/>
      <c r="E75" s="24"/>
      <c r="F75" s="24"/>
      <c r="G75" s="24"/>
      <c r="H75" s="24"/>
      <c r="I75" s="24"/>
      <c r="J75" s="24"/>
      <c r="K75" s="24"/>
      <c r="L75" s="24"/>
      <c r="M75" s="24"/>
      <c r="N75" s="24"/>
      <c r="O75" s="24"/>
      <c r="P75" s="24"/>
      <c r="Q75" s="24"/>
      <c r="R75" s="24"/>
      <c r="S75" s="24"/>
      <c r="T75" s="24"/>
      <c r="U75" s="24"/>
      <c r="V75" s="24"/>
      <c r="W75" s="24"/>
      <c r="X75" s="24"/>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6"/>
      <c r="AY75" s="26"/>
      <c r="AZ75" s="26"/>
      <c r="BA75" s="26"/>
      <c r="BB75" s="26"/>
      <c r="BC75" s="26"/>
      <c r="BD75" s="26"/>
      <c r="BE75" s="26"/>
      <c r="BF75" s="26"/>
      <c r="BG75" s="26"/>
      <c r="BH75" s="26"/>
      <c r="BI75" s="26"/>
      <c r="BJ75" s="26"/>
      <c r="BK75" s="26"/>
      <c r="BL75" s="26"/>
      <c r="BM75" s="26"/>
      <c r="BN75" s="26"/>
      <c r="BO75" s="26"/>
      <c r="BP75" s="26"/>
      <c r="BQ75" s="26"/>
      <c r="BR75" s="6"/>
      <c r="BS75" s="6"/>
      <c r="BT75" s="6"/>
      <c r="BU75" s="6"/>
      <c r="BV75" s="6"/>
      <c r="BW75" s="6"/>
      <c r="BX75" s="6"/>
      <c r="BY75" s="6"/>
      <c r="BZ75" s="5"/>
    </row>
    <row r="76" spans="1:78" ht="15.95" customHeight="1" x14ac:dyDescent="0.2">
      <c r="A76" s="9"/>
      <c r="B76" s="9"/>
      <c r="C76" s="9"/>
      <c r="D76" s="9"/>
      <c r="E76" s="9"/>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row>
    <row r="77" spans="1:78" ht="12" customHeight="1" x14ac:dyDescent="0.2">
      <c r="A77" s="22" t="s">
        <v>19</v>
      </c>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spans="1:78" ht="12" customHeight="1" x14ac:dyDescent="0.2">
      <c r="A78" s="22" t="s">
        <v>16</v>
      </c>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spans="1:78" s="22" customFormat="1" ht="12" customHeight="1" x14ac:dyDescent="0.2">
      <c r="A79" s="22" t="s">
        <v>17</v>
      </c>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row>
    <row r="80" spans="1:78" s="22" customFormat="1" ht="12" customHeight="1" x14ac:dyDescent="0.2">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row>
    <row r="81" spans="1:64" s="22" customFormat="1" ht="12" customHeight="1" x14ac:dyDescent="0.2">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173" t="s">
        <v>53</v>
      </c>
      <c r="BF81" s="173"/>
      <c r="BG81" s="173"/>
      <c r="BH81" s="173"/>
      <c r="BI81" s="173"/>
      <c r="BJ81" s="173"/>
      <c r="BK81" s="173"/>
      <c r="BL81" s="173"/>
    </row>
    <row r="82" spans="1:64" ht="15.75" x14ac:dyDescent="0.2">
      <c r="A82" s="102" t="s">
        <v>54</v>
      </c>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row>
    <row r="83" spans="1:64" ht="15.75" customHeight="1" x14ac:dyDescent="0.2">
      <c r="A83" s="102" t="s">
        <v>86</v>
      </c>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row>
    <row r="84" spans="1:64" ht="6"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ht="27.95" customHeight="1" x14ac:dyDescent="0.2">
      <c r="A85" s="10" t="s">
        <v>2</v>
      </c>
      <c r="B85" s="103" t="s">
        <v>79</v>
      </c>
      <c r="C85" s="104"/>
      <c r="D85" s="104"/>
      <c r="E85" s="104"/>
      <c r="F85" s="104"/>
      <c r="G85" s="104"/>
      <c r="H85" s="104"/>
      <c r="I85" s="104"/>
      <c r="J85" s="104"/>
      <c r="K85" s="104"/>
      <c r="L85" s="104"/>
      <c r="M85" s="11"/>
      <c r="N85" s="105" t="s">
        <v>80</v>
      </c>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2"/>
      <c r="AU85" s="103" t="s">
        <v>83</v>
      </c>
      <c r="AV85" s="104"/>
      <c r="AW85" s="104"/>
      <c r="AX85" s="104"/>
      <c r="AY85" s="104"/>
      <c r="AZ85" s="104"/>
      <c r="BA85" s="104"/>
      <c r="BB85" s="104"/>
      <c r="BC85" s="12"/>
      <c r="BD85" s="12"/>
      <c r="BE85" s="12"/>
      <c r="BF85" s="12"/>
      <c r="BG85" s="12"/>
      <c r="BH85" s="12"/>
      <c r="BI85" s="12"/>
      <c r="BJ85" s="12"/>
      <c r="BK85" s="12"/>
      <c r="BL85" s="12"/>
    </row>
    <row r="86" spans="1:64" ht="21.75" customHeight="1" x14ac:dyDescent="0.2">
      <c r="A86" s="13"/>
      <c r="B86" s="107" t="s">
        <v>8</v>
      </c>
      <c r="C86" s="107"/>
      <c r="D86" s="107"/>
      <c r="E86" s="107"/>
      <c r="F86" s="107"/>
      <c r="G86" s="107"/>
      <c r="H86" s="107"/>
      <c r="I86" s="107"/>
      <c r="J86" s="107"/>
      <c r="K86" s="107"/>
      <c r="L86" s="107"/>
      <c r="M86" s="13"/>
      <c r="N86" s="108" t="s">
        <v>9</v>
      </c>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3"/>
      <c r="AU86" s="107" t="s">
        <v>10</v>
      </c>
      <c r="AV86" s="107"/>
      <c r="AW86" s="107"/>
      <c r="AX86" s="107"/>
      <c r="AY86" s="107"/>
      <c r="AZ86" s="107"/>
      <c r="BA86" s="107"/>
      <c r="BB86" s="107"/>
      <c r="BC86" s="13"/>
      <c r="BD86" s="13"/>
      <c r="BE86" s="13"/>
      <c r="BF86" s="13"/>
      <c r="BG86" s="13"/>
      <c r="BH86" s="13"/>
      <c r="BI86" s="13"/>
      <c r="BJ86" s="13"/>
      <c r="BK86" s="13"/>
      <c r="BL86" s="13"/>
    </row>
    <row r="87" spans="1:64" ht="6" customHeight="1"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s="14"/>
      <c r="BF87" s="14"/>
      <c r="BG87" s="14"/>
      <c r="BH87" s="14"/>
      <c r="BI87" s="14"/>
      <c r="BJ87" s="14"/>
      <c r="BK87" s="14"/>
      <c r="BL87" s="14"/>
    </row>
    <row r="88" spans="1:64" ht="27.95" customHeight="1" x14ac:dyDescent="0.2">
      <c r="A88" s="15" t="s">
        <v>6</v>
      </c>
      <c r="B88" s="103" t="s">
        <v>89</v>
      </c>
      <c r="C88" s="104"/>
      <c r="D88" s="104"/>
      <c r="E88" s="104"/>
      <c r="F88" s="104"/>
      <c r="G88" s="104"/>
      <c r="H88" s="104"/>
      <c r="I88" s="104"/>
      <c r="J88" s="104"/>
      <c r="K88" s="104"/>
      <c r="L88" s="104"/>
      <c r="M88" s="11"/>
      <c r="N88" s="105" t="s">
        <v>88</v>
      </c>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2"/>
      <c r="AU88" s="103" t="s">
        <v>83</v>
      </c>
      <c r="AV88" s="104"/>
      <c r="AW88" s="104"/>
      <c r="AX88" s="104"/>
      <c r="AY88" s="104"/>
      <c r="AZ88" s="104"/>
      <c r="BA88" s="104"/>
      <c r="BB88" s="104"/>
      <c r="BC88" s="16"/>
      <c r="BD88" s="16"/>
      <c r="BE88" s="16"/>
      <c r="BF88" s="16"/>
      <c r="BG88" s="16"/>
      <c r="BH88" s="16"/>
      <c r="BI88" s="16"/>
      <c r="BJ88" s="16"/>
      <c r="BK88" s="16"/>
      <c r="BL88" s="17"/>
    </row>
    <row r="89" spans="1:64" ht="23.25" customHeight="1" x14ac:dyDescent="0.2">
      <c r="A89" s="18"/>
      <c r="B89" s="107" t="s">
        <v>8</v>
      </c>
      <c r="C89" s="107"/>
      <c r="D89" s="107"/>
      <c r="E89" s="107"/>
      <c r="F89" s="107"/>
      <c r="G89" s="107"/>
      <c r="H89" s="107"/>
      <c r="I89" s="107"/>
      <c r="J89" s="107"/>
      <c r="K89" s="107"/>
      <c r="L89" s="107"/>
      <c r="M89" s="13"/>
      <c r="N89" s="108" t="s">
        <v>11</v>
      </c>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c r="AT89" s="13"/>
      <c r="AU89" s="107" t="s">
        <v>10</v>
      </c>
      <c r="AV89" s="107"/>
      <c r="AW89" s="107"/>
      <c r="AX89" s="107"/>
      <c r="AY89" s="107"/>
      <c r="AZ89" s="107"/>
      <c r="BA89" s="107"/>
      <c r="BB89" s="107"/>
      <c r="BC89" s="19"/>
      <c r="BD89" s="19"/>
      <c r="BE89" s="19"/>
      <c r="BF89" s="19"/>
      <c r="BG89" s="19"/>
      <c r="BH89" s="19"/>
      <c r="BI89" s="19"/>
      <c r="BJ89" s="19"/>
      <c r="BK89" s="20"/>
      <c r="BL89" s="19"/>
    </row>
    <row r="90" spans="1:64" ht="6.75" customHeight="1"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row>
    <row r="91" spans="1:64" ht="42.75" customHeight="1" x14ac:dyDescent="0.2">
      <c r="A91" s="10" t="s">
        <v>7</v>
      </c>
      <c r="B91" s="103" t="s">
        <v>297</v>
      </c>
      <c r="C91" s="104"/>
      <c r="D91" s="104"/>
      <c r="E91" s="104"/>
      <c r="F91" s="104"/>
      <c r="G91" s="104"/>
      <c r="H91" s="104"/>
      <c r="I91" s="104"/>
      <c r="J91" s="104"/>
      <c r="K91" s="104"/>
      <c r="L91" s="104"/>
      <c r="M91"/>
      <c r="N91" s="103" t="s">
        <v>299</v>
      </c>
      <c r="O91" s="104"/>
      <c r="P91" s="104"/>
      <c r="Q91" s="104"/>
      <c r="R91" s="104"/>
      <c r="S91" s="104"/>
      <c r="T91" s="104"/>
      <c r="U91" s="104"/>
      <c r="V91" s="104"/>
      <c r="W91" s="104"/>
      <c r="X91" s="104"/>
      <c r="Y91" s="104"/>
      <c r="Z91" s="16"/>
      <c r="AA91" s="103" t="s">
        <v>237</v>
      </c>
      <c r="AB91" s="104"/>
      <c r="AC91" s="104"/>
      <c r="AD91" s="104"/>
      <c r="AE91" s="104"/>
      <c r="AF91" s="104"/>
      <c r="AG91" s="104"/>
      <c r="AH91" s="104"/>
      <c r="AI91" s="104"/>
      <c r="AJ91" s="16"/>
      <c r="AK91" s="109" t="s">
        <v>298</v>
      </c>
      <c r="AL91" s="106"/>
      <c r="AM91" s="106"/>
      <c r="AN91" s="106"/>
      <c r="AO91" s="106"/>
      <c r="AP91" s="106"/>
      <c r="AQ91" s="106"/>
      <c r="AR91" s="106"/>
      <c r="AS91" s="106"/>
      <c r="AT91" s="106"/>
      <c r="AU91" s="106"/>
      <c r="AV91" s="106"/>
      <c r="AW91" s="106"/>
      <c r="AX91" s="106"/>
      <c r="AY91" s="106"/>
      <c r="AZ91" s="106"/>
      <c r="BA91" s="106"/>
      <c r="BB91" s="106"/>
      <c r="BC91" s="106"/>
      <c r="BD91" s="16"/>
      <c r="BE91" s="103" t="s">
        <v>84</v>
      </c>
      <c r="BF91" s="104"/>
      <c r="BG91" s="104"/>
      <c r="BH91" s="104"/>
      <c r="BI91" s="104"/>
      <c r="BJ91" s="104"/>
      <c r="BK91" s="104"/>
      <c r="BL91" s="104"/>
    </row>
    <row r="92" spans="1:64" ht="23.25" customHeight="1" x14ac:dyDescent="0.2">
      <c r="A92"/>
      <c r="B92" s="107" t="s">
        <v>8</v>
      </c>
      <c r="C92" s="107"/>
      <c r="D92" s="107"/>
      <c r="E92" s="107"/>
      <c r="F92" s="107"/>
      <c r="G92" s="107"/>
      <c r="H92" s="107"/>
      <c r="I92" s="107"/>
      <c r="J92" s="107"/>
      <c r="K92" s="107"/>
      <c r="L92" s="107"/>
      <c r="M92"/>
      <c r="N92" s="107" t="s">
        <v>12</v>
      </c>
      <c r="O92" s="107"/>
      <c r="P92" s="107"/>
      <c r="Q92" s="107"/>
      <c r="R92" s="107"/>
      <c r="S92" s="107"/>
      <c r="T92" s="107"/>
      <c r="U92" s="107"/>
      <c r="V92" s="107"/>
      <c r="W92" s="107"/>
      <c r="X92" s="107"/>
      <c r="Y92" s="107"/>
      <c r="Z92" s="19"/>
      <c r="AA92" s="110" t="s">
        <v>13</v>
      </c>
      <c r="AB92" s="110"/>
      <c r="AC92" s="110"/>
      <c r="AD92" s="110"/>
      <c r="AE92" s="110"/>
      <c r="AF92" s="110"/>
      <c r="AG92" s="110"/>
      <c r="AH92" s="110"/>
      <c r="AI92" s="110"/>
      <c r="AJ92" s="19"/>
      <c r="AK92" s="111" t="s">
        <v>14</v>
      </c>
      <c r="AL92" s="111"/>
      <c r="AM92" s="111"/>
      <c r="AN92" s="111"/>
      <c r="AO92" s="111"/>
      <c r="AP92" s="111"/>
      <c r="AQ92" s="111"/>
      <c r="AR92" s="111"/>
      <c r="AS92" s="111"/>
      <c r="AT92" s="111"/>
      <c r="AU92" s="111"/>
      <c r="AV92" s="111"/>
      <c r="AW92" s="111"/>
      <c r="AX92" s="111"/>
      <c r="AY92" s="111"/>
      <c r="AZ92" s="111"/>
      <c r="BA92" s="111"/>
      <c r="BB92" s="111"/>
      <c r="BC92" s="111"/>
      <c r="BD92" s="19"/>
      <c r="BE92" s="107" t="s">
        <v>15</v>
      </c>
      <c r="BF92" s="107"/>
      <c r="BG92" s="107"/>
      <c r="BH92" s="107"/>
      <c r="BI92" s="107"/>
      <c r="BJ92" s="107"/>
      <c r="BK92" s="107"/>
      <c r="BL92" s="107"/>
    </row>
    <row r="93" spans="1:64" s="22" customFormat="1" ht="12" customHeight="1" x14ac:dyDescent="0.2">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row>
    <row r="94" spans="1:64" s="22" customFormat="1" ht="19.5" customHeight="1" x14ac:dyDescent="0.2">
      <c r="A94" s="10" t="s">
        <v>55</v>
      </c>
      <c r="B94" s="174" t="s">
        <v>56</v>
      </c>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row>
    <row r="95" spans="1:64" ht="28.5" customHeight="1" x14ac:dyDescent="0.2">
      <c r="A95" s="114" t="s">
        <v>0</v>
      </c>
      <c r="B95" s="114"/>
      <c r="C95" s="114" t="s">
        <v>57</v>
      </c>
      <c r="D95" s="114"/>
      <c r="E95" s="114"/>
      <c r="F95" s="114"/>
      <c r="G95" s="114"/>
      <c r="H95" s="114"/>
      <c r="I95" s="114"/>
      <c r="J95" s="114"/>
      <c r="K95" s="114"/>
      <c r="L95" s="114"/>
      <c r="M95" s="114"/>
      <c r="N95" s="114"/>
      <c r="O95" s="114"/>
      <c r="P95" s="114"/>
      <c r="Q95" s="114"/>
      <c r="R95" s="114"/>
      <c r="S95" s="114"/>
      <c r="T95" s="114"/>
      <c r="U95" s="114"/>
      <c r="V95" s="114"/>
      <c r="W95" s="114"/>
      <c r="X95" s="114"/>
      <c r="Y95" s="114" t="s">
        <v>58</v>
      </c>
      <c r="Z95" s="114"/>
      <c r="AA95" s="114"/>
      <c r="AB95" s="114"/>
      <c r="AC95" s="114"/>
      <c r="AD95" s="114"/>
      <c r="AE95" s="114"/>
      <c r="AF95" s="114"/>
      <c r="AG95" s="114"/>
      <c r="AH95" s="114"/>
      <c r="AI95" s="114"/>
      <c r="AJ95" s="114"/>
      <c r="AK95" s="114"/>
      <c r="AL95" s="114"/>
      <c r="AM95" s="114"/>
      <c r="AN95" s="114"/>
      <c r="AO95" s="114"/>
      <c r="AP95" s="114"/>
    </row>
    <row r="96" spans="1:64" ht="31.5" customHeight="1" x14ac:dyDescent="0.2">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t="s">
        <v>59</v>
      </c>
      <c r="Z96" s="114"/>
      <c r="AA96" s="114"/>
      <c r="AB96" s="114"/>
      <c r="AC96" s="114"/>
      <c r="AD96" s="114"/>
      <c r="AE96" s="114" t="s">
        <v>60</v>
      </c>
      <c r="AF96" s="114"/>
      <c r="AG96" s="114"/>
      <c r="AH96" s="114"/>
      <c r="AI96" s="114"/>
      <c r="AJ96" s="114"/>
      <c r="AK96" s="114" t="s">
        <v>61</v>
      </c>
      <c r="AL96" s="114"/>
      <c r="AM96" s="114"/>
      <c r="AN96" s="114"/>
      <c r="AO96" s="114"/>
      <c r="AP96" s="114"/>
    </row>
    <row r="97" spans="1:79" ht="17.25" customHeight="1" x14ac:dyDescent="0.2">
      <c r="A97" s="114">
        <v>1</v>
      </c>
      <c r="B97" s="114"/>
      <c r="C97" s="114">
        <v>2</v>
      </c>
      <c r="D97" s="114"/>
      <c r="E97" s="114"/>
      <c r="F97" s="114"/>
      <c r="G97" s="114"/>
      <c r="H97" s="114"/>
      <c r="I97" s="114"/>
      <c r="J97" s="114"/>
      <c r="K97" s="114"/>
      <c r="L97" s="114"/>
      <c r="M97" s="114"/>
      <c r="N97" s="114"/>
      <c r="O97" s="114"/>
      <c r="P97" s="114"/>
      <c r="Q97" s="114"/>
      <c r="R97" s="114"/>
      <c r="S97" s="114"/>
      <c r="T97" s="114"/>
      <c r="U97" s="114"/>
      <c r="V97" s="114"/>
      <c r="W97" s="114"/>
      <c r="X97" s="114"/>
      <c r="Y97" s="114">
        <v>3</v>
      </c>
      <c r="Z97" s="114"/>
      <c r="AA97" s="114"/>
      <c r="AB97" s="114"/>
      <c r="AC97" s="114"/>
      <c r="AD97" s="114"/>
      <c r="AE97" s="114">
        <v>4</v>
      </c>
      <c r="AF97" s="114"/>
      <c r="AG97" s="114"/>
      <c r="AH97" s="114"/>
      <c r="AI97" s="114"/>
      <c r="AJ97" s="114"/>
      <c r="AK97" s="114">
        <v>5</v>
      </c>
      <c r="AL97" s="114"/>
      <c r="AM97" s="114"/>
      <c r="AN97" s="114"/>
      <c r="AO97" s="114"/>
      <c r="AP97" s="114"/>
    </row>
    <row r="98" spans="1:79" s="22" customFormat="1" ht="17.25" hidden="1" customHeight="1" x14ac:dyDescent="0.2">
      <c r="A98" s="114" t="s">
        <v>4</v>
      </c>
      <c r="B98" s="114"/>
      <c r="C98" s="114" t="s">
        <v>5</v>
      </c>
      <c r="D98" s="114"/>
      <c r="E98" s="114"/>
      <c r="F98" s="114"/>
      <c r="G98" s="114"/>
      <c r="H98" s="114"/>
      <c r="I98" s="114"/>
      <c r="J98" s="114"/>
      <c r="K98" s="114"/>
      <c r="L98" s="114"/>
      <c r="M98" s="114"/>
      <c r="N98" s="114"/>
      <c r="O98" s="114"/>
      <c r="P98" s="114"/>
      <c r="Q98" s="114"/>
      <c r="R98" s="114"/>
      <c r="S98" s="114"/>
      <c r="T98" s="114"/>
      <c r="U98" s="114"/>
      <c r="V98" s="114"/>
      <c r="W98" s="114"/>
      <c r="X98" s="114"/>
      <c r="Y98" s="114" t="s">
        <v>33</v>
      </c>
      <c r="Z98" s="114"/>
      <c r="AA98" s="114"/>
      <c r="AB98" s="114"/>
      <c r="AC98" s="114"/>
      <c r="AD98" s="114"/>
      <c r="AE98" s="114" t="s">
        <v>34</v>
      </c>
      <c r="AF98" s="114"/>
      <c r="AG98" s="114"/>
      <c r="AH98" s="114"/>
      <c r="AI98" s="114"/>
      <c r="AJ98" s="114"/>
      <c r="AK98" s="114" t="s">
        <v>62</v>
      </c>
      <c r="AL98" s="114"/>
      <c r="AM98" s="114"/>
      <c r="AN98" s="114"/>
      <c r="AO98" s="114"/>
      <c r="AP98" s="114"/>
      <c r="AQ98" s="27"/>
      <c r="AR98" s="27"/>
      <c r="AS98" s="27"/>
      <c r="AT98" s="27"/>
      <c r="AU98" s="27"/>
      <c r="AV98" s="27"/>
      <c r="AW98" s="27"/>
      <c r="AX98" s="27"/>
      <c r="AY98" s="27"/>
      <c r="AZ98" s="27"/>
      <c r="BA98" s="27"/>
      <c r="BB98" s="27"/>
      <c r="BC98" s="27"/>
      <c r="BD98" s="27"/>
      <c r="BE98" s="27"/>
      <c r="BF98" s="27"/>
      <c r="BG98" s="27"/>
      <c r="BH98" s="27"/>
      <c r="BI98" s="27"/>
      <c r="BJ98" s="27"/>
      <c r="BK98" s="27"/>
      <c r="BL98" s="27"/>
      <c r="CA98" s="22" t="s">
        <v>65</v>
      </c>
    </row>
    <row r="99" spans="1:79" s="22" customFormat="1" ht="15.75" hidden="1" customHeight="1" x14ac:dyDescent="0.2">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27"/>
      <c r="AR99" s="27"/>
      <c r="AS99" s="27"/>
      <c r="AT99" s="27"/>
      <c r="AU99" s="27"/>
      <c r="AV99" s="27"/>
      <c r="AW99" s="27"/>
      <c r="AX99" s="27"/>
      <c r="AY99" s="27"/>
      <c r="AZ99" s="27"/>
      <c r="BA99" s="27"/>
      <c r="BB99" s="27"/>
      <c r="BC99" s="27"/>
      <c r="BD99" s="27"/>
      <c r="BE99" s="27"/>
      <c r="BF99" s="27"/>
      <c r="BG99" s="27"/>
      <c r="BH99" s="27"/>
      <c r="BI99" s="27"/>
      <c r="BJ99" s="27"/>
      <c r="BK99" s="27"/>
      <c r="BL99" s="27"/>
      <c r="CA99" s="22" t="s">
        <v>66</v>
      </c>
    </row>
    <row r="100" spans="1:79" s="52" customFormat="1" ht="51.75" customHeight="1" x14ac:dyDescent="0.2">
      <c r="A100" s="181">
        <v>1</v>
      </c>
      <c r="B100" s="181"/>
      <c r="C100" s="187" t="s">
        <v>298</v>
      </c>
      <c r="D100" s="181"/>
      <c r="E100" s="181"/>
      <c r="F100" s="181"/>
      <c r="G100" s="181"/>
      <c r="H100" s="181"/>
      <c r="I100" s="181"/>
      <c r="J100" s="181"/>
      <c r="K100" s="181"/>
      <c r="L100" s="181"/>
      <c r="M100" s="181"/>
      <c r="N100" s="181"/>
      <c r="O100" s="181"/>
      <c r="P100" s="181"/>
      <c r="Q100" s="181"/>
      <c r="R100" s="181"/>
      <c r="S100" s="181"/>
      <c r="T100" s="181"/>
      <c r="U100" s="181"/>
      <c r="V100" s="181"/>
      <c r="W100" s="181"/>
      <c r="X100" s="181"/>
      <c r="Y100" s="181">
        <v>218.06</v>
      </c>
      <c r="Z100" s="181"/>
      <c r="AA100" s="181"/>
      <c r="AB100" s="181"/>
      <c r="AC100" s="181"/>
      <c r="AD100" s="181"/>
      <c r="AE100" s="181">
        <v>0</v>
      </c>
      <c r="AF100" s="181"/>
      <c r="AG100" s="181"/>
      <c r="AH100" s="181"/>
      <c r="AI100" s="181"/>
      <c r="AJ100" s="181"/>
      <c r="AK100" s="181">
        <v>0</v>
      </c>
      <c r="AL100" s="181"/>
      <c r="AM100" s="181"/>
      <c r="AN100" s="181"/>
      <c r="AO100" s="181"/>
      <c r="AP100" s="181"/>
    </row>
    <row r="101" spans="1:79" s="22" customFormat="1" ht="19.5" customHeight="1" x14ac:dyDescent="0.2">
      <c r="A101" s="10" t="s">
        <v>63</v>
      </c>
      <c r="B101" s="174" t="s">
        <v>64</v>
      </c>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4"/>
      <c r="AD101" s="174"/>
      <c r="AE101" s="174"/>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row>
    <row r="102" spans="1:79" ht="15.95" customHeight="1" x14ac:dyDescent="0.2">
      <c r="A102" s="175"/>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39"/>
      <c r="AS102" s="139"/>
      <c r="AT102" s="139"/>
      <c r="AU102" s="139"/>
      <c r="AV102" s="139"/>
      <c r="AW102" s="139"/>
      <c r="AX102" s="139"/>
      <c r="AY102" s="139"/>
      <c r="AZ102" s="139"/>
      <c r="BA102" s="139"/>
      <c r="BB102" s="139"/>
      <c r="BC102" s="139"/>
      <c r="BD102" s="139"/>
      <c r="BE102" s="139"/>
      <c r="BF102" s="139"/>
      <c r="BG102" s="139"/>
      <c r="BH102" s="139"/>
      <c r="BI102" s="139"/>
      <c r="BJ102" s="139"/>
      <c r="BK102" s="139"/>
      <c r="BL102" s="139"/>
    </row>
    <row r="103" spans="1:79" s="22" customFormat="1" ht="12" customHeight="1" x14ac:dyDescent="0.2">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row>
    <row r="104" spans="1:79" ht="15.95" customHeight="1" x14ac:dyDescent="0.25">
      <c r="A104" s="21"/>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row>
    <row r="105" spans="1:79" ht="42" customHeight="1" x14ac:dyDescent="0.25">
      <c r="A105" s="176" t="s">
        <v>81</v>
      </c>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77"/>
      <c r="X105" s="177"/>
      <c r="Y105" s="177"/>
      <c r="Z105" s="177"/>
      <c r="AA105" s="177"/>
      <c r="AB105" s="177"/>
      <c r="AC105" s="177"/>
      <c r="AD105" s="177"/>
      <c r="AE105" s="177"/>
      <c r="AF105" s="177"/>
      <c r="AG105" s="177"/>
      <c r="AH105" s="177"/>
      <c r="AI105" s="177"/>
      <c r="AJ105" s="177"/>
      <c r="AK105" s="177"/>
      <c r="AL105" s="177"/>
      <c r="AM105" s="177"/>
      <c r="AN105" s="2"/>
      <c r="AO105" s="2"/>
      <c r="AP105" s="178" t="s">
        <v>82</v>
      </c>
      <c r="AQ105" s="179"/>
      <c r="AR105" s="179"/>
      <c r="AS105" s="179"/>
      <c r="AT105" s="179"/>
      <c r="AU105" s="179"/>
      <c r="AV105" s="179"/>
      <c r="AW105" s="179"/>
      <c r="AX105" s="179"/>
      <c r="AY105" s="179"/>
      <c r="AZ105" s="179"/>
      <c r="BA105" s="179"/>
      <c r="BB105" s="179"/>
      <c r="BC105" s="179"/>
      <c r="BD105" s="179"/>
      <c r="BE105" s="179"/>
      <c r="BF105" s="179"/>
      <c r="BG105" s="179"/>
      <c r="BH105" s="179"/>
    </row>
    <row r="106" spans="1:79" x14ac:dyDescent="0.2">
      <c r="W106" s="180" t="s">
        <v>3</v>
      </c>
      <c r="X106" s="180"/>
      <c r="Y106" s="180"/>
      <c r="Z106" s="180"/>
      <c r="AA106" s="180"/>
      <c r="AB106" s="180"/>
      <c r="AC106" s="180"/>
      <c r="AD106" s="180"/>
      <c r="AE106" s="180"/>
      <c r="AF106" s="180"/>
      <c r="AG106" s="180"/>
      <c r="AH106" s="180"/>
      <c r="AI106" s="180"/>
      <c r="AJ106" s="180"/>
      <c r="AK106" s="180"/>
      <c r="AL106" s="180"/>
      <c r="AM106" s="180"/>
      <c r="AN106" s="3"/>
      <c r="AO106" s="3"/>
      <c r="AP106" s="180" t="s">
        <v>18</v>
      </c>
      <c r="AQ106" s="180"/>
      <c r="AR106" s="180"/>
      <c r="AS106" s="180"/>
      <c r="AT106" s="180"/>
      <c r="AU106" s="180"/>
      <c r="AV106" s="180"/>
      <c r="AW106" s="180"/>
      <c r="AX106" s="180"/>
      <c r="AY106" s="180"/>
      <c r="AZ106" s="180"/>
      <c r="BA106" s="180"/>
      <c r="BB106" s="180"/>
      <c r="BC106" s="180"/>
      <c r="BD106" s="180"/>
      <c r="BE106" s="180"/>
      <c r="BF106" s="180"/>
      <c r="BG106" s="180"/>
      <c r="BH106" s="180"/>
    </row>
  </sheetData>
  <mergeCells count="166">
    <mergeCell ref="AK100:AP100"/>
    <mergeCell ref="A102:BL102"/>
    <mergeCell ref="A105:V105"/>
    <mergeCell ref="W105:AM105"/>
    <mergeCell ref="AP105:BH105"/>
    <mergeCell ref="W106:AM106"/>
    <mergeCell ref="AP106:BH106"/>
    <mergeCell ref="A99:B99"/>
    <mergeCell ref="C99:X99"/>
    <mergeCell ref="Y99:AD99"/>
    <mergeCell ref="AE99:AJ99"/>
    <mergeCell ref="AK99:AP99"/>
    <mergeCell ref="B101:AE101"/>
    <mergeCell ref="A100:B100"/>
    <mergeCell ref="C100:X100"/>
    <mergeCell ref="Y100:AD100"/>
    <mergeCell ref="AE100:AJ100"/>
    <mergeCell ref="A97:B97"/>
    <mergeCell ref="C97:X97"/>
    <mergeCell ref="Y97:AD97"/>
    <mergeCell ref="AE97:AJ97"/>
    <mergeCell ref="AK97:AP97"/>
    <mergeCell ref="A98:B98"/>
    <mergeCell ref="C98:X98"/>
    <mergeCell ref="Y98:AD98"/>
    <mergeCell ref="AE98:AJ98"/>
    <mergeCell ref="AK98:AP98"/>
    <mergeCell ref="B94:AE94"/>
    <mergeCell ref="A95:B96"/>
    <mergeCell ref="C95:X96"/>
    <mergeCell ref="Y95:AP95"/>
    <mergeCell ref="Y96:AD96"/>
    <mergeCell ref="AE96:AJ96"/>
    <mergeCell ref="AK96:AP96"/>
    <mergeCell ref="B91:L91"/>
    <mergeCell ref="N91:Y91"/>
    <mergeCell ref="AA91:AI91"/>
    <mergeCell ref="AK91:BC91"/>
    <mergeCell ref="BE91:BL91"/>
    <mergeCell ref="B92:L92"/>
    <mergeCell ref="N92:Y92"/>
    <mergeCell ref="AA92:AI92"/>
    <mergeCell ref="AK92:BC92"/>
    <mergeCell ref="BE92:BL92"/>
    <mergeCell ref="B88:L88"/>
    <mergeCell ref="N88:AS88"/>
    <mergeCell ref="AU88:BB88"/>
    <mergeCell ref="B89:L89"/>
    <mergeCell ref="N89:AS89"/>
    <mergeCell ref="AU89:BB89"/>
    <mergeCell ref="A82:BL82"/>
    <mergeCell ref="A83:BL83"/>
    <mergeCell ref="B85:L85"/>
    <mergeCell ref="N85:AS85"/>
    <mergeCell ref="AU85:BB85"/>
    <mergeCell ref="B86:L86"/>
    <mergeCell ref="N86:AS86"/>
    <mergeCell ref="AU86:BB86"/>
    <mergeCell ref="C67:D67"/>
    <mergeCell ref="E67:L67"/>
    <mergeCell ref="C71:D71"/>
    <mergeCell ref="E71:BH71"/>
    <mergeCell ref="A74:BL74"/>
    <mergeCell ref="BE81:BL81"/>
    <mergeCell ref="A48:BH48"/>
    <mergeCell ref="A54:BH54"/>
    <mergeCell ref="B56:AW56"/>
    <mergeCell ref="A60:BH60"/>
    <mergeCell ref="A64:BH64"/>
    <mergeCell ref="A66:BH66"/>
    <mergeCell ref="A41:X41"/>
    <mergeCell ref="Y41:AK41"/>
    <mergeCell ref="AL41:BH41"/>
    <mergeCell ref="A42:X42"/>
    <mergeCell ref="Y42:AK42"/>
    <mergeCell ref="AL42:BH42"/>
    <mergeCell ref="A35:AD35"/>
    <mergeCell ref="A37:BL37"/>
    <mergeCell ref="A39:X39"/>
    <mergeCell ref="Y39:AK39"/>
    <mergeCell ref="AL39:BH39"/>
    <mergeCell ref="A40:X40"/>
    <mergeCell ref="Y40:AK40"/>
    <mergeCell ref="AL40:BH40"/>
    <mergeCell ref="BC32:BH32"/>
    <mergeCell ref="A33:B33"/>
    <mergeCell ref="C33:X33"/>
    <mergeCell ref="Y33:AD33"/>
    <mergeCell ref="AE33:AJ33"/>
    <mergeCell ref="AK33:AP33"/>
    <mergeCell ref="AQ33:AV33"/>
    <mergeCell ref="AW33:BB33"/>
    <mergeCell ref="BC33:BH33"/>
    <mergeCell ref="A31:BH31"/>
    <mergeCell ref="A32:B32"/>
    <mergeCell ref="C32:X32"/>
    <mergeCell ref="Y32:AD32"/>
    <mergeCell ref="AE32:AJ32"/>
    <mergeCell ref="AK32:AP32"/>
    <mergeCell ref="AQ32:AV32"/>
    <mergeCell ref="AW32:BB32"/>
    <mergeCell ref="A30:B30"/>
    <mergeCell ref="C30:X30"/>
    <mergeCell ref="Y30:AD30"/>
    <mergeCell ref="AE30:AJ30"/>
    <mergeCell ref="AK30:AP30"/>
    <mergeCell ref="AQ30:AV30"/>
    <mergeCell ref="A29:B29"/>
    <mergeCell ref="C29:X29"/>
    <mergeCell ref="Y29:AD29"/>
    <mergeCell ref="AE29:AJ29"/>
    <mergeCell ref="AK29:AP29"/>
    <mergeCell ref="AQ29:AV29"/>
    <mergeCell ref="AW29:BB29"/>
    <mergeCell ref="BC29:BH29"/>
    <mergeCell ref="AW30:BB30"/>
    <mergeCell ref="BC30:BH30"/>
    <mergeCell ref="A27:B27"/>
    <mergeCell ref="C27:X27"/>
    <mergeCell ref="Y27:AD27"/>
    <mergeCell ref="AE27:AJ27"/>
    <mergeCell ref="AK27:AP27"/>
    <mergeCell ref="AQ27:AV27"/>
    <mergeCell ref="AW27:BB27"/>
    <mergeCell ref="BC27:BH27"/>
    <mergeCell ref="A28:BH28"/>
    <mergeCell ref="A23:BN23"/>
    <mergeCell ref="A24:BH24"/>
    <mergeCell ref="A25:B26"/>
    <mergeCell ref="C25:X26"/>
    <mergeCell ref="Y25:AP25"/>
    <mergeCell ref="AQ25:BH25"/>
    <mergeCell ref="Y26:AD26"/>
    <mergeCell ref="AE26:AJ26"/>
    <mergeCell ref="AK26:AP26"/>
    <mergeCell ref="AQ26:AV26"/>
    <mergeCell ref="AW26:BB26"/>
    <mergeCell ref="BC26:BH26"/>
    <mergeCell ref="B19:L19"/>
    <mergeCell ref="N19:Y19"/>
    <mergeCell ref="AA19:AI19"/>
    <mergeCell ref="AK19:BC19"/>
    <mergeCell ref="BE19:BL19"/>
    <mergeCell ref="B20:L20"/>
    <mergeCell ref="N20:Y20"/>
    <mergeCell ref="AA20:AI20"/>
    <mergeCell ref="AK20:BC20"/>
    <mergeCell ref="BE20:BL20"/>
    <mergeCell ref="B17:L17"/>
    <mergeCell ref="N17:AS17"/>
    <mergeCell ref="AU17:BB17"/>
    <mergeCell ref="B13:L13"/>
    <mergeCell ref="N13:AS13"/>
    <mergeCell ref="AU13:BB13"/>
    <mergeCell ref="B14:L14"/>
    <mergeCell ref="N14:AS14"/>
    <mergeCell ref="AU14:BB14"/>
    <mergeCell ref="AO2:BL6"/>
    <mergeCell ref="A7:BL7"/>
    <mergeCell ref="A8:BL8"/>
    <mergeCell ref="A9:BL9"/>
    <mergeCell ref="A10:BL10"/>
    <mergeCell ref="A11:BL11"/>
    <mergeCell ref="B16:L16"/>
    <mergeCell ref="N16:AS16"/>
    <mergeCell ref="AU16:BB16"/>
  </mergeCells>
  <conditionalFormatting sqref="C75">
    <cfRule type="cellIs" dxfId="4" priority="1" stopIfTrue="1" operator="equal">
      <formula>$C74</formula>
    </cfRule>
  </conditionalFormatting>
  <conditionalFormatting sqref="A75:B75 B43:B44 B61:B73 B46:B47 B49:B53 A35:A73 A30:B30 A33:B33 B55:B59">
    <cfRule type="cellIs" dxfId="3" priority="2" stopIfTrue="1" operator="equal">
      <formula>0</formula>
    </cfRule>
  </conditionalFormatting>
  <conditionalFormatting sqref="C61:C73">
    <cfRule type="cellIs" dxfId="2" priority="3" stopIfTrue="1" operator="equal">
      <formula>$C52</formula>
    </cfRule>
  </conditionalFormatting>
  <conditionalFormatting sqref="C50:C53 C55:C59">
    <cfRule type="cellIs" dxfId="1" priority="4" stopIfTrue="1" operator="equal">
      <formula>$C34</formula>
    </cfRule>
  </conditionalFormatting>
  <conditionalFormatting sqref="C49">
    <cfRule type="cellIs" dxfId="0" priority="16" stopIfTrue="1" operator="equal">
      <formula>$C33</formula>
    </cfRule>
  </conditionalFormatting>
  <pageMargins left="0.31496062992125984" right="0.31496062992125984" top="0.39370078740157483" bottom="0.39370078740157483" header="0" footer="0"/>
  <pageSetup paperSize="9" scale="72" fitToHeight="0" orientation="landscape" r:id="rId1"/>
  <headerFooter alignWithMargins="0"/>
  <rowBreaks count="2" manualBreakCount="2">
    <brk id="55" max="68" man="1"/>
    <brk id="80" max="68" man="1"/>
  </rowBreaks>
  <drawing r:id="rId2"/>
  <legacyDrawing r:id="rId3"/>
  <oleObjects>
    <mc:AlternateContent xmlns:mc="http://schemas.openxmlformats.org/markup-compatibility/2006">
      <mc:Choice Requires="x14">
        <oleObject progId="Equation.3" shapeId="15361" r:id="rId4">
          <objectPr defaultSize="0" autoPict="0" r:id="rId5">
            <anchor moveWithCells="1" sizeWithCells="1">
              <from>
                <xdr:col>1</xdr:col>
                <xdr:colOff>171450</xdr:colOff>
                <xdr:row>43</xdr:row>
                <xdr:rowOff>171450</xdr:rowOff>
              </from>
              <to>
                <xdr:col>17</xdr:col>
                <xdr:colOff>142875</xdr:colOff>
                <xdr:row>47</xdr:row>
                <xdr:rowOff>28575</xdr:rowOff>
              </to>
            </anchor>
          </objectPr>
        </oleObject>
      </mc:Choice>
      <mc:Fallback>
        <oleObject progId="Equation.3" shapeId="15361" r:id="rId4"/>
      </mc:Fallback>
    </mc:AlternateContent>
    <mc:AlternateContent xmlns:mc="http://schemas.openxmlformats.org/markup-compatibility/2006">
      <mc:Choice Requires="x14">
        <oleObject progId="Equation.3" shapeId="15362" r:id="rId6">
          <objectPr defaultSize="0" autoPict="0" r:id="rId7">
            <anchor moveWithCells="1" sizeWithCells="1">
              <from>
                <xdr:col>1</xdr:col>
                <xdr:colOff>180975</xdr:colOff>
                <xdr:row>49</xdr:row>
                <xdr:rowOff>190500</xdr:rowOff>
              </from>
              <to>
                <xdr:col>15</xdr:col>
                <xdr:colOff>161925</xdr:colOff>
                <xdr:row>53</xdr:row>
                <xdr:rowOff>57150</xdr:rowOff>
              </to>
            </anchor>
          </objectPr>
        </oleObject>
      </mc:Choice>
      <mc:Fallback>
        <oleObject progId="Equation.3" shapeId="15362" r:id="rId6"/>
      </mc:Fallback>
    </mc:AlternateContent>
    <mc:AlternateContent xmlns:mc="http://schemas.openxmlformats.org/markup-compatibility/2006">
      <mc:Choice Requires="x14">
        <oleObject progId="Equation.3" shapeId="15363" r:id="rId8">
          <objectPr defaultSize="0" autoPict="0" r:id="rId9">
            <anchor moveWithCells="1">
              <from>
                <xdr:col>26</xdr:col>
                <xdr:colOff>28575</xdr:colOff>
                <xdr:row>33</xdr:row>
                <xdr:rowOff>47625</xdr:rowOff>
              </from>
              <to>
                <xdr:col>29</xdr:col>
                <xdr:colOff>114300</xdr:colOff>
                <xdr:row>35</xdr:row>
                <xdr:rowOff>133350</xdr:rowOff>
              </to>
            </anchor>
          </objectPr>
        </oleObject>
      </mc:Choice>
      <mc:Fallback>
        <oleObject progId="Equation.3" shapeId="15363" r:id="rId8"/>
      </mc:Fallback>
    </mc:AlternateContent>
    <mc:AlternateContent xmlns:mc="http://schemas.openxmlformats.org/markup-compatibility/2006">
      <mc:Choice Requires="x14">
        <oleObject progId="Equation.3" shapeId="15364" r:id="rId10">
          <objectPr defaultSize="0" autoPict="0" r:id="rId11">
            <anchor moveWithCells="1" sizeWithCells="1">
              <from>
                <xdr:col>1</xdr:col>
                <xdr:colOff>190500</xdr:colOff>
                <xdr:row>56</xdr:row>
                <xdr:rowOff>47625</xdr:rowOff>
              </from>
              <to>
                <xdr:col>18</xdr:col>
                <xdr:colOff>47625</xdr:colOff>
                <xdr:row>59</xdr:row>
                <xdr:rowOff>38100</xdr:rowOff>
              </to>
            </anchor>
          </objectPr>
        </oleObject>
      </mc:Choice>
      <mc:Fallback>
        <oleObject progId="Equation.3" shapeId="15364" r:id="rId10"/>
      </mc:Fallback>
    </mc:AlternateContent>
    <mc:AlternateContent xmlns:mc="http://schemas.openxmlformats.org/markup-compatibility/2006">
      <mc:Choice Requires="x14">
        <oleObject progId="Equation.3" shapeId="15365" r:id="rId12">
          <objectPr defaultSize="0" autoPict="0" r:id="rId13">
            <anchor moveWithCells="1" sizeWithCells="1">
              <from>
                <xdr:col>1</xdr:col>
                <xdr:colOff>180975</xdr:colOff>
                <xdr:row>60</xdr:row>
                <xdr:rowOff>133350</xdr:rowOff>
              </from>
              <to>
                <xdr:col>7</xdr:col>
                <xdr:colOff>85725</xdr:colOff>
                <xdr:row>63</xdr:row>
                <xdr:rowOff>95250</xdr:rowOff>
              </to>
            </anchor>
          </objectPr>
        </oleObject>
      </mc:Choice>
      <mc:Fallback>
        <oleObject progId="Equation.3" shapeId="15365"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КПК1010160</vt:lpstr>
      <vt:lpstr>КПК1011080</vt:lpstr>
      <vt:lpstr>КПК1014030</vt:lpstr>
      <vt:lpstr>КПК1014040</vt:lpstr>
      <vt:lpstr>КПК1014060</vt:lpstr>
      <vt:lpstr>КПК1014081</vt:lpstr>
      <vt:lpstr>КПК1014082</vt:lpstr>
      <vt:lpstr>КПК1014083</vt:lpstr>
      <vt:lpstr>КПК1015011</vt:lpstr>
      <vt:lpstr>КПК1015012</vt:lpstr>
      <vt:lpstr>КПК1015031</vt:lpstr>
      <vt:lpstr>КПК1015049</vt:lpstr>
      <vt:lpstr>КПК1015061</vt:lpstr>
      <vt:lpstr>КПК1015062</vt:lpstr>
      <vt:lpstr>КПК1010160!Область_печати</vt:lpstr>
      <vt:lpstr>КПК1011080!Область_печати</vt:lpstr>
      <vt:lpstr>КПК1014030!Область_печати</vt:lpstr>
      <vt:lpstr>КПК1014040!Область_печати</vt:lpstr>
      <vt:lpstr>КПК1014060!Область_печати</vt:lpstr>
      <vt:lpstr>КПК1014081!Область_печати</vt:lpstr>
      <vt:lpstr>КПК1014082!Область_печати</vt:lpstr>
      <vt:lpstr>КПК1014083!Область_печати</vt:lpstr>
      <vt:lpstr>КПК1015011!Область_печати</vt:lpstr>
      <vt:lpstr>КПК1015012!Область_печати</vt:lpstr>
      <vt:lpstr>КПК1015031!Область_печати</vt:lpstr>
      <vt:lpstr>КПК1015049!Область_печати</vt:lpstr>
      <vt:lpstr>КПК1015061!Область_печати</vt:lpstr>
      <vt:lpstr>КПК1015062!Область_печати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2026-02-06T09:59:34Z</cp:lastPrinted>
  <dcterms:created xsi:type="dcterms:W3CDTF">2016-08-10T10:53:25Z</dcterms:created>
  <dcterms:modified xsi:type="dcterms:W3CDTF">2026-02-11T07:31:08Z</dcterms:modified>
</cp:coreProperties>
</file>